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 firstSheet="1" activeTab="9"/>
  </bookViews>
  <sheets>
    <sheet name="ชม" sheetId="1" r:id="rId1"/>
    <sheet name="1สป.แม่หอพระ" sheetId="3" r:id="rId2"/>
    <sheet name="2สป.แม่ลี้" sheetId="4" r:id="rId3"/>
    <sheet name="3สป.แม่แจ่ม" sheetId="5" r:id="rId4"/>
    <sheet name="4สป.แม่หาดแม่ก้อ" sheetId="6" r:id="rId5"/>
    <sheet name="5สป.บ้านวงษา" sheetId="7" r:id="rId6"/>
    <sheet name="6สป.แม่อุมลอง" sheetId="8" r:id="rId7"/>
    <sheet name="7สป.แม่อุคอ" sheetId="9" r:id="rId8"/>
    <sheet name="8สป.บ้านหลวง" sheetId="10" r:id="rId9"/>
    <sheet name="9สป.แม่หลักหมื่น" sheetId="11" r:id="rId10"/>
    <sheet name="10สป.ไชยปราการ" sheetId="12" r:id="rId11"/>
  </sheets>
  <definedNames>
    <definedName name="_xlnm.Print_Titles" localSheetId="10">'10สป.ไชยปราการ'!$1:$4</definedName>
    <definedName name="_xlnm.Print_Titles" localSheetId="1">'1สป.แม่หอพระ'!$1:$4</definedName>
    <definedName name="_xlnm.Print_Titles" localSheetId="2">'2สป.แม่ลี้'!$1:$4</definedName>
    <definedName name="_xlnm.Print_Titles" localSheetId="3">'3สป.แม่แจ่ม'!$1:$4</definedName>
    <definedName name="_xlnm.Print_Titles" localSheetId="4">'4สป.แม่หาดแม่ก้อ'!$1:$4</definedName>
    <definedName name="_xlnm.Print_Titles" localSheetId="5">'5สป.บ้านวงษา'!$1:$4</definedName>
    <definedName name="_xlnm.Print_Titles" localSheetId="6">'6สป.แม่อุมลอง'!$1:$4</definedName>
    <definedName name="_xlnm.Print_Titles" localSheetId="7">'7สป.แม่อุคอ'!$1:$4</definedName>
    <definedName name="_xlnm.Print_Titles" localSheetId="8">'8สป.บ้านหลวง'!$1:$4</definedName>
    <definedName name="_xlnm.Print_Titles" localSheetId="9">'9สป.แม่หลักหมื่น'!$1:$4</definedName>
    <definedName name="_xlnm.Print_Titles" localSheetId="0">ชม!$1:$4</definedName>
  </definedNames>
  <calcPr calcId="144525"/>
</workbook>
</file>

<file path=xl/calcChain.xml><?xml version="1.0" encoding="utf-8"?>
<calcChain xmlns="http://schemas.openxmlformats.org/spreadsheetml/2006/main">
  <c r="G14" i="12" l="1"/>
  <c r="F14" i="12"/>
  <c r="G14" i="11"/>
  <c r="F14" i="11"/>
  <c r="G14" i="10"/>
  <c r="F14" i="10"/>
  <c r="F14" i="9"/>
  <c r="G14" i="9"/>
  <c r="G14" i="8"/>
  <c r="F14" i="8"/>
  <c r="G14" i="7"/>
  <c r="F14" i="7"/>
  <c r="G14" i="6"/>
  <c r="F14" i="6"/>
  <c r="G14" i="5"/>
  <c r="F14" i="5"/>
  <c r="G14" i="4"/>
  <c r="F14" i="4"/>
  <c r="G14" i="3"/>
  <c r="F14" i="3"/>
  <c r="G95" i="1"/>
  <c r="F95" i="1"/>
</calcChain>
</file>

<file path=xl/sharedStrings.xml><?xml version="1.0" encoding="utf-8"?>
<sst xmlns="http://schemas.openxmlformats.org/spreadsheetml/2006/main" count="718" uniqueCount="42">
  <si>
    <t>แบบบันทึกข้อมูลโครงการฐานข้อมูลต้นมเหสักข์-สักสยามินทร์ องค์การอุตสาหกรรมป่าไม้</t>
  </si>
  <si>
    <t xml:space="preserve"> องค์การอุตสาหกหรรมป่าไม้เขตเชียงใหม่ องค์การอุตสาหกหรรมป่าไม้ภาคเหนือบน</t>
  </si>
  <si>
    <t>สวนป่า</t>
  </si>
  <si>
    <t>ปีปลูก</t>
  </si>
  <si>
    <t>ระหัสต้น (ต้นที่)</t>
  </si>
  <si>
    <t>ชื่อสามัญ</t>
  </si>
  <si>
    <t>ชื่อวิทยาศาสตร์</t>
  </si>
  <si>
    <t>ความโต</t>
  </si>
  <si>
    <t xml:space="preserve">ความสูง </t>
  </si>
  <si>
    <t>ค่าพิกัด</t>
  </si>
  <si>
    <t>หมายเหตุ</t>
  </si>
  <si>
    <t>(cm)</t>
  </si>
  <si>
    <t>(m)</t>
  </si>
  <si>
    <t>X</t>
  </si>
  <si>
    <t>Y</t>
  </si>
  <si>
    <t>สวนป่าแม่หอพระ</t>
  </si>
  <si>
    <t>3 เมษายน 2556</t>
  </si>
  <si>
    <t>สัก</t>
  </si>
  <si>
    <r>
      <rPr>
        <i/>
        <sz val="16"/>
        <color theme="1"/>
        <rFont val="TH SarabunPSK"/>
        <family val="2"/>
      </rPr>
      <t>Tectona grandis</t>
    </r>
    <r>
      <rPr>
        <sz val="16"/>
        <color theme="1"/>
        <rFont val="TH SarabunPSK"/>
        <family val="2"/>
      </rPr>
      <t> Linn.f.</t>
    </r>
  </si>
  <si>
    <t>สวนป่าแม่ลี้</t>
  </si>
  <si>
    <t>30 มิถุนายน 2556</t>
  </si>
  <si>
    <t>Tectona grandis</t>
  </si>
  <si>
    <t>UTM Zone 47Q</t>
  </si>
  <si>
    <t>สวนป่าแม่แจ่ม</t>
  </si>
  <si>
    <t>2 เม.ย. 2556</t>
  </si>
  <si>
    <t>Teak/สัก</t>
  </si>
  <si>
    <r>
      <rPr>
        <i/>
        <sz val="16"/>
        <color theme="1"/>
        <rFont val="TH SarabunPSK"/>
        <family val="2"/>
      </rPr>
      <t>Tectona grandis</t>
    </r>
    <r>
      <rPr>
        <sz val="16"/>
        <color theme="1"/>
        <rFont val="TH SarabunPSK"/>
        <family val="2"/>
      </rPr>
      <t xml:space="preserve"> L.f.</t>
    </r>
  </si>
  <si>
    <t>สวนป่าแม่หาด-แม่ก้อ</t>
  </si>
  <si>
    <t>2 เมษายน 2556</t>
  </si>
  <si>
    <t>ต้นสัก</t>
  </si>
  <si>
    <t>-</t>
  </si>
  <si>
    <t>ตาย</t>
  </si>
  <si>
    <t>สวนป่าบ้านวงษา</t>
  </si>
  <si>
    <t>สวนป่าแม่อุมลอง</t>
  </si>
  <si>
    <r>
      <rPr>
        <i/>
        <sz val="16"/>
        <color theme="1"/>
        <rFont val="TH SarabunPSK"/>
        <family val="2"/>
      </rPr>
      <t>Tectona grandis</t>
    </r>
    <r>
      <rPr>
        <sz val="16"/>
        <color theme="1"/>
        <rFont val="TH SarabunPSK"/>
        <family val="2"/>
      </rPr>
      <t xml:space="preserve"> Linn.f.</t>
    </r>
  </si>
  <si>
    <t>สวนป่าแม่อุคอ</t>
  </si>
  <si>
    <t>สวนป่าบ้านหลวง</t>
  </si>
  <si>
    <t>ยืนต้นตาย</t>
  </si>
  <si>
    <t>สวนป่าแม่หลักหมื่น</t>
  </si>
  <si>
    <t>สวนป่าไชยปราการ</t>
  </si>
  <si>
    <t>ปลวกกินลำต้น</t>
  </si>
  <si>
    <t>เฉลี่ย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</si>
</sst>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6"/>
      <color theme="1"/>
      <name val="TH SarabunPSK"/>
      <family val="2"/>
      <charset val="222"/>
    </font>
    <font>
      <sz val="11"/>
      <color theme="1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</cellStyleXfs>
  <cellXfs count="46">
    <xf numFmtId="0" fontId="0" fillId="0" borderId="0" xfId="0"/>
    <xf numFmtId="0" fontId="3" fillId="0" borderId="0" xfId="0" applyFont="1"/>
    <xf numFmtId="0" fontId="4" fillId="0" borderId="2" xfId="2" applyFont="1" applyBorder="1" applyAlignment="1">
      <alignment horizontal="center"/>
    </xf>
    <xf numFmtId="0" fontId="4" fillId="0" borderId="2" xfId="2" applyFont="1" applyBorder="1" applyAlignment="1">
      <alignment horizontal="center" vertical="center"/>
    </xf>
    <xf numFmtId="0" fontId="3" fillId="0" borderId="2" xfId="2" applyFont="1" applyBorder="1" applyAlignment="1">
      <alignment horizontal="center"/>
    </xf>
    <xf numFmtId="0" fontId="3" fillId="0" borderId="2" xfId="2" applyFont="1" applyBorder="1"/>
    <xf numFmtId="43" fontId="3" fillId="0" borderId="2" xfId="1" applyFont="1" applyBorder="1" applyAlignment="1">
      <alignment horizontal="center"/>
    </xf>
    <xf numFmtId="15" fontId="3" fillId="0" borderId="2" xfId="2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right"/>
    </xf>
    <xf numFmtId="0" fontId="4" fillId="0" borderId="2" xfId="0" applyFont="1" applyBorder="1"/>
    <xf numFmtId="0" fontId="4" fillId="0" borderId="0" xfId="0" applyFont="1"/>
    <xf numFmtId="2" fontId="4" fillId="0" borderId="9" xfId="0" applyNumberFormat="1" applyFont="1" applyBorder="1" applyAlignment="1">
      <alignment horizontal="right"/>
    </xf>
    <xf numFmtId="0" fontId="4" fillId="0" borderId="9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5" fontId="3" fillId="0" borderId="3" xfId="2" applyNumberFormat="1" applyFont="1" applyBorder="1" applyAlignment="1">
      <alignment horizontal="center" vertical="center"/>
    </xf>
    <xf numFmtId="15" fontId="3" fillId="0" borderId="4" xfId="2" applyNumberFormat="1" applyFont="1" applyBorder="1" applyAlignment="1">
      <alignment horizontal="center" vertical="center"/>
    </xf>
    <xf numFmtId="15" fontId="3" fillId="0" borderId="5" xfId="2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9" fontId="3" fillId="0" borderId="3" xfId="2" applyNumberFormat="1" applyFont="1" applyBorder="1" applyAlignment="1">
      <alignment horizontal="center" vertical="center"/>
    </xf>
    <xf numFmtId="49" fontId="3" fillId="0" borderId="4" xfId="2" applyNumberFormat="1" applyFont="1" applyBorder="1" applyAlignment="1">
      <alignment horizontal="center" vertical="center"/>
    </xf>
    <xf numFmtId="49" fontId="3" fillId="0" borderId="5" xfId="2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2" applyFont="1" applyBorder="1"/>
    <xf numFmtId="0" fontId="3" fillId="0" borderId="2" xfId="0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2" xfId="2" applyFont="1" applyBorder="1" applyAlignment="1">
      <alignment vertical="center"/>
    </xf>
    <xf numFmtId="43" fontId="3" fillId="0" borderId="2" xfId="1" applyFont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 2" xfId="3"/>
    <cellStyle name="จุลภาค 2" xfId="4"/>
    <cellStyle name="ปกติ 2" xfId="5"/>
    <cellStyle name="ปกติ 3" xfId="6"/>
    <cellStyle name="ปกติ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"/>
  <sheetViews>
    <sheetView topLeftCell="A82" zoomScaleNormal="100" workbookViewId="0">
      <selection activeCell="E41" sqref="E41:E49"/>
    </sheetView>
  </sheetViews>
  <sheetFormatPr defaultColWidth="8.75" defaultRowHeight="21" x14ac:dyDescent="0.35"/>
  <cols>
    <col min="1" max="1" width="16.125" style="1" bestFit="1" customWidth="1"/>
    <col min="2" max="2" width="15.25" style="1" customWidth="1"/>
    <col min="3" max="4" width="8.75" style="1"/>
    <col min="5" max="5" width="20.375" style="1" bestFit="1" customWidth="1"/>
    <col min="6" max="9" width="11.75" style="1" customWidth="1"/>
    <col min="10" max="10" width="13.625" style="1" bestFit="1" customWidth="1"/>
    <col min="11" max="16384" width="8.75" style="1"/>
  </cols>
  <sheetData>
    <row r="1" spans="1:10" x14ac:dyDescent="0.3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3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35">
      <c r="A3" s="27" t="s">
        <v>2</v>
      </c>
      <c r="B3" s="28" t="s">
        <v>3</v>
      </c>
      <c r="C3" s="29" t="s">
        <v>4</v>
      </c>
      <c r="D3" s="28" t="s">
        <v>5</v>
      </c>
      <c r="E3" s="28" t="s">
        <v>6</v>
      </c>
      <c r="F3" s="2" t="s">
        <v>7</v>
      </c>
      <c r="G3" s="2" t="s">
        <v>8</v>
      </c>
      <c r="H3" s="28" t="s">
        <v>9</v>
      </c>
      <c r="I3" s="28"/>
      <c r="J3" s="30" t="s">
        <v>10</v>
      </c>
    </row>
    <row r="4" spans="1:10" x14ac:dyDescent="0.35">
      <c r="A4" s="27"/>
      <c r="B4" s="28"/>
      <c r="C4" s="29"/>
      <c r="D4" s="28"/>
      <c r="E4" s="28"/>
      <c r="F4" s="2" t="s">
        <v>11</v>
      </c>
      <c r="G4" s="2" t="s">
        <v>12</v>
      </c>
      <c r="H4" s="3" t="s">
        <v>13</v>
      </c>
      <c r="I4" s="3" t="s">
        <v>14</v>
      </c>
      <c r="J4" s="30"/>
    </row>
    <row r="5" spans="1:10" x14ac:dyDescent="0.35">
      <c r="A5" s="13" t="s">
        <v>15</v>
      </c>
      <c r="B5" s="22" t="s">
        <v>16</v>
      </c>
      <c r="C5" s="4">
        <v>1</v>
      </c>
      <c r="D5" s="4" t="s">
        <v>17</v>
      </c>
      <c r="E5" s="5" t="s">
        <v>18</v>
      </c>
      <c r="F5" s="6">
        <v>33</v>
      </c>
      <c r="G5" s="6">
        <v>8</v>
      </c>
      <c r="H5" s="4">
        <v>508719</v>
      </c>
      <c r="I5" s="4">
        <v>2111418</v>
      </c>
      <c r="J5" s="7"/>
    </row>
    <row r="6" spans="1:10" x14ac:dyDescent="0.35">
      <c r="A6" s="14"/>
      <c r="B6" s="23"/>
      <c r="C6" s="4">
        <v>2</v>
      </c>
      <c r="D6" s="4" t="s">
        <v>17</v>
      </c>
      <c r="E6" s="5" t="s">
        <v>18</v>
      </c>
      <c r="F6" s="6">
        <v>43</v>
      </c>
      <c r="G6" s="6">
        <v>10</v>
      </c>
      <c r="H6" s="4">
        <v>508712</v>
      </c>
      <c r="I6" s="4">
        <v>2111425</v>
      </c>
      <c r="J6" s="5"/>
    </row>
    <row r="7" spans="1:10" x14ac:dyDescent="0.35">
      <c r="A7" s="14"/>
      <c r="B7" s="23"/>
      <c r="C7" s="4">
        <v>3</v>
      </c>
      <c r="D7" s="4" t="s">
        <v>17</v>
      </c>
      <c r="E7" s="5" t="s">
        <v>18</v>
      </c>
      <c r="F7" s="6">
        <v>20</v>
      </c>
      <c r="G7" s="6">
        <v>6</v>
      </c>
      <c r="H7" s="4">
        <v>508715</v>
      </c>
      <c r="I7" s="4">
        <v>2111424</v>
      </c>
      <c r="J7" s="5"/>
    </row>
    <row r="8" spans="1:10" x14ac:dyDescent="0.35">
      <c r="A8" s="14"/>
      <c r="B8" s="23"/>
      <c r="C8" s="4">
        <v>4</v>
      </c>
      <c r="D8" s="4" t="s">
        <v>17</v>
      </c>
      <c r="E8" s="5" t="s">
        <v>18</v>
      </c>
      <c r="F8" s="6">
        <v>32</v>
      </c>
      <c r="G8" s="6">
        <v>8</v>
      </c>
      <c r="H8" s="4">
        <v>508712</v>
      </c>
      <c r="I8" s="4">
        <v>2111426</v>
      </c>
      <c r="J8" s="5"/>
    </row>
    <row r="9" spans="1:10" x14ac:dyDescent="0.35">
      <c r="A9" s="14"/>
      <c r="B9" s="23"/>
      <c r="C9" s="4">
        <v>5</v>
      </c>
      <c r="D9" s="4" t="s">
        <v>17</v>
      </c>
      <c r="E9" s="5" t="s">
        <v>18</v>
      </c>
      <c r="F9" s="6">
        <v>37</v>
      </c>
      <c r="G9" s="6">
        <v>10</v>
      </c>
      <c r="H9" s="4">
        <v>508709</v>
      </c>
      <c r="I9" s="4">
        <v>2111430</v>
      </c>
      <c r="J9" s="5"/>
    </row>
    <row r="10" spans="1:10" x14ac:dyDescent="0.35">
      <c r="A10" s="14"/>
      <c r="B10" s="23"/>
      <c r="C10" s="4">
        <v>6</v>
      </c>
      <c r="D10" s="4" t="s">
        <v>17</v>
      </c>
      <c r="E10" s="5" t="s">
        <v>18</v>
      </c>
      <c r="F10" s="6">
        <v>47</v>
      </c>
      <c r="G10" s="6">
        <v>12</v>
      </c>
      <c r="H10" s="4">
        <v>508707</v>
      </c>
      <c r="I10" s="4">
        <v>2111433</v>
      </c>
      <c r="J10" s="5"/>
    </row>
    <row r="11" spans="1:10" x14ac:dyDescent="0.35">
      <c r="A11" s="14"/>
      <c r="B11" s="23"/>
      <c r="C11" s="4">
        <v>7</v>
      </c>
      <c r="D11" s="4" t="s">
        <v>17</v>
      </c>
      <c r="E11" s="5" t="s">
        <v>18</v>
      </c>
      <c r="F11" s="6">
        <v>40</v>
      </c>
      <c r="G11" s="6">
        <v>11</v>
      </c>
      <c r="H11" s="4">
        <v>508705</v>
      </c>
      <c r="I11" s="4">
        <v>2111435</v>
      </c>
      <c r="J11" s="5"/>
    </row>
    <row r="12" spans="1:10" x14ac:dyDescent="0.35">
      <c r="A12" s="14"/>
      <c r="B12" s="23"/>
      <c r="C12" s="4">
        <v>8</v>
      </c>
      <c r="D12" s="4" t="s">
        <v>17</v>
      </c>
      <c r="E12" s="5" t="s">
        <v>18</v>
      </c>
      <c r="F12" s="6">
        <v>46</v>
      </c>
      <c r="G12" s="6">
        <v>11</v>
      </c>
      <c r="H12" s="4">
        <v>508704</v>
      </c>
      <c r="I12" s="4">
        <v>2111439</v>
      </c>
      <c r="J12" s="5"/>
    </row>
    <row r="13" spans="1:10" x14ac:dyDescent="0.35">
      <c r="A13" s="15"/>
      <c r="B13" s="24"/>
      <c r="C13" s="4">
        <v>9</v>
      </c>
      <c r="D13" s="4" t="s">
        <v>17</v>
      </c>
      <c r="E13" s="5" t="s">
        <v>18</v>
      </c>
      <c r="F13" s="6">
        <v>40</v>
      </c>
      <c r="G13" s="6">
        <v>11</v>
      </c>
      <c r="H13" s="4">
        <v>508701</v>
      </c>
      <c r="I13" s="4">
        <v>2111443</v>
      </c>
      <c r="J13" s="5"/>
    </row>
    <row r="14" spans="1:10" x14ac:dyDescent="0.35">
      <c r="A14" s="13" t="s">
        <v>19</v>
      </c>
      <c r="B14" s="22" t="s">
        <v>20</v>
      </c>
      <c r="C14" s="4">
        <v>1</v>
      </c>
      <c r="D14" s="4" t="s">
        <v>17</v>
      </c>
      <c r="E14" s="39" t="s">
        <v>21</v>
      </c>
      <c r="F14" s="6">
        <v>66</v>
      </c>
      <c r="G14" s="6">
        <v>12</v>
      </c>
      <c r="H14" s="4">
        <v>489115</v>
      </c>
      <c r="I14" s="4">
        <v>1985093</v>
      </c>
      <c r="J14" s="5" t="s">
        <v>22</v>
      </c>
    </row>
    <row r="15" spans="1:10" x14ac:dyDescent="0.35">
      <c r="A15" s="14"/>
      <c r="B15" s="23"/>
      <c r="C15" s="4">
        <v>2</v>
      </c>
      <c r="D15" s="4" t="s">
        <v>17</v>
      </c>
      <c r="E15" s="39" t="s">
        <v>21</v>
      </c>
      <c r="F15" s="6">
        <v>69</v>
      </c>
      <c r="G15" s="6">
        <v>13</v>
      </c>
      <c r="H15" s="4">
        <v>489114</v>
      </c>
      <c r="I15" s="4">
        <v>1985096</v>
      </c>
      <c r="J15" s="5" t="s">
        <v>22</v>
      </c>
    </row>
    <row r="16" spans="1:10" x14ac:dyDescent="0.35">
      <c r="A16" s="14"/>
      <c r="B16" s="23"/>
      <c r="C16" s="4">
        <v>3</v>
      </c>
      <c r="D16" s="4" t="s">
        <v>17</v>
      </c>
      <c r="E16" s="39" t="s">
        <v>21</v>
      </c>
      <c r="F16" s="6">
        <v>52</v>
      </c>
      <c r="G16" s="6">
        <v>14</v>
      </c>
      <c r="H16" s="4">
        <v>489112</v>
      </c>
      <c r="I16" s="4">
        <v>1985098</v>
      </c>
      <c r="J16" s="5" t="s">
        <v>22</v>
      </c>
    </row>
    <row r="17" spans="1:10" x14ac:dyDescent="0.35">
      <c r="A17" s="14"/>
      <c r="B17" s="23"/>
      <c r="C17" s="4">
        <v>4</v>
      </c>
      <c r="D17" s="4" t="s">
        <v>17</v>
      </c>
      <c r="E17" s="39" t="s">
        <v>21</v>
      </c>
      <c r="F17" s="6">
        <v>40</v>
      </c>
      <c r="G17" s="6">
        <v>12</v>
      </c>
      <c r="H17" s="4">
        <v>489107</v>
      </c>
      <c r="I17" s="4">
        <v>1985106</v>
      </c>
      <c r="J17" s="5" t="s">
        <v>22</v>
      </c>
    </row>
    <row r="18" spans="1:10" x14ac:dyDescent="0.35">
      <c r="A18" s="14"/>
      <c r="B18" s="23"/>
      <c r="C18" s="4">
        <v>5</v>
      </c>
      <c r="D18" s="4" t="s">
        <v>17</v>
      </c>
      <c r="E18" s="39" t="s">
        <v>21</v>
      </c>
      <c r="F18" s="6">
        <v>46</v>
      </c>
      <c r="G18" s="6">
        <v>11</v>
      </c>
      <c r="H18" s="4">
        <v>489104</v>
      </c>
      <c r="I18" s="4">
        <v>1985109</v>
      </c>
      <c r="J18" s="5" t="s">
        <v>22</v>
      </c>
    </row>
    <row r="19" spans="1:10" x14ac:dyDescent="0.35">
      <c r="A19" s="14"/>
      <c r="B19" s="23"/>
      <c r="C19" s="4">
        <v>6</v>
      </c>
      <c r="D19" s="4" t="s">
        <v>17</v>
      </c>
      <c r="E19" s="39" t="s">
        <v>21</v>
      </c>
      <c r="F19" s="6">
        <v>35</v>
      </c>
      <c r="G19" s="6">
        <v>8</v>
      </c>
      <c r="H19" s="4">
        <v>489102</v>
      </c>
      <c r="I19" s="4">
        <v>1985112</v>
      </c>
      <c r="J19" s="5" t="s">
        <v>22</v>
      </c>
    </row>
    <row r="20" spans="1:10" x14ac:dyDescent="0.35">
      <c r="A20" s="14"/>
      <c r="B20" s="23"/>
      <c r="C20" s="4">
        <v>7</v>
      </c>
      <c r="D20" s="4" t="s">
        <v>17</v>
      </c>
      <c r="E20" s="39" t="s">
        <v>21</v>
      </c>
      <c r="F20" s="6">
        <v>26</v>
      </c>
      <c r="G20" s="6">
        <v>8</v>
      </c>
      <c r="H20" s="4">
        <v>489136</v>
      </c>
      <c r="I20" s="4">
        <v>1985146</v>
      </c>
      <c r="J20" s="5" t="s">
        <v>22</v>
      </c>
    </row>
    <row r="21" spans="1:10" x14ac:dyDescent="0.35">
      <c r="A21" s="14"/>
      <c r="B21" s="23"/>
      <c r="C21" s="4">
        <v>8</v>
      </c>
      <c r="D21" s="4" t="s">
        <v>17</v>
      </c>
      <c r="E21" s="39" t="s">
        <v>21</v>
      </c>
      <c r="F21" s="6">
        <v>30</v>
      </c>
      <c r="G21" s="6">
        <v>11</v>
      </c>
      <c r="H21" s="4">
        <v>489149</v>
      </c>
      <c r="I21" s="4">
        <v>1985113</v>
      </c>
      <c r="J21" s="5" t="s">
        <v>22</v>
      </c>
    </row>
    <row r="22" spans="1:10" x14ac:dyDescent="0.35">
      <c r="A22" s="15"/>
      <c r="B22" s="24"/>
      <c r="C22" s="4">
        <v>9</v>
      </c>
      <c r="D22" s="4" t="s">
        <v>17</v>
      </c>
      <c r="E22" s="39" t="s">
        <v>21</v>
      </c>
      <c r="F22" s="6">
        <v>28</v>
      </c>
      <c r="G22" s="6">
        <v>10</v>
      </c>
      <c r="H22" s="4">
        <v>489156</v>
      </c>
      <c r="I22" s="4">
        <v>1985102</v>
      </c>
      <c r="J22" s="5" t="s">
        <v>22</v>
      </c>
    </row>
    <row r="23" spans="1:10" x14ac:dyDescent="0.35">
      <c r="A23" s="13" t="s">
        <v>23</v>
      </c>
      <c r="B23" s="22" t="s">
        <v>24</v>
      </c>
      <c r="C23" s="4">
        <v>1</v>
      </c>
      <c r="D23" s="4" t="s">
        <v>25</v>
      </c>
      <c r="E23" s="5" t="s">
        <v>26</v>
      </c>
      <c r="F23" s="6">
        <v>18</v>
      </c>
      <c r="G23" s="6">
        <v>6</v>
      </c>
      <c r="H23" s="4">
        <v>432644</v>
      </c>
      <c r="I23" s="4">
        <v>2024169</v>
      </c>
      <c r="J23" s="5"/>
    </row>
    <row r="24" spans="1:10" x14ac:dyDescent="0.35">
      <c r="A24" s="14"/>
      <c r="B24" s="23"/>
      <c r="C24" s="4">
        <v>2</v>
      </c>
      <c r="D24" s="4" t="s">
        <v>25</v>
      </c>
      <c r="E24" s="5" t="s">
        <v>26</v>
      </c>
      <c r="F24" s="6">
        <v>29</v>
      </c>
      <c r="G24" s="6">
        <v>9</v>
      </c>
      <c r="H24" s="4">
        <v>432647</v>
      </c>
      <c r="I24" s="4">
        <v>2024169</v>
      </c>
      <c r="J24" s="5"/>
    </row>
    <row r="25" spans="1:10" x14ac:dyDescent="0.35">
      <c r="A25" s="14"/>
      <c r="B25" s="23"/>
      <c r="C25" s="4">
        <v>3</v>
      </c>
      <c r="D25" s="4" t="s">
        <v>25</v>
      </c>
      <c r="E25" s="5" t="s">
        <v>26</v>
      </c>
      <c r="F25" s="6">
        <v>28.5</v>
      </c>
      <c r="G25" s="6">
        <v>7</v>
      </c>
      <c r="H25" s="4">
        <v>432652</v>
      </c>
      <c r="I25" s="4">
        <v>2024177</v>
      </c>
      <c r="J25" s="5"/>
    </row>
    <row r="26" spans="1:10" x14ac:dyDescent="0.35">
      <c r="A26" s="14"/>
      <c r="B26" s="23"/>
      <c r="C26" s="4">
        <v>4</v>
      </c>
      <c r="D26" s="4" t="s">
        <v>25</v>
      </c>
      <c r="E26" s="5" t="s">
        <v>26</v>
      </c>
      <c r="F26" s="6">
        <v>13.5</v>
      </c>
      <c r="G26" s="6">
        <v>5</v>
      </c>
      <c r="H26" s="4">
        <v>432655</v>
      </c>
      <c r="I26" s="4">
        <v>2024175</v>
      </c>
      <c r="J26" s="5"/>
    </row>
    <row r="27" spans="1:10" x14ac:dyDescent="0.35">
      <c r="A27" s="14"/>
      <c r="B27" s="23"/>
      <c r="C27" s="4">
        <v>5</v>
      </c>
      <c r="D27" s="4" t="s">
        <v>25</v>
      </c>
      <c r="E27" s="5" t="s">
        <v>26</v>
      </c>
      <c r="F27" s="6">
        <v>10</v>
      </c>
      <c r="G27" s="6">
        <v>2.2000000000000002</v>
      </c>
      <c r="H27" s="4">
        <v>432660</v>
      </c>
      <c r="I27" s="4">
        <v>2024185</v>
      </c>
      <c r="J27" s="5"/>
    </row>
    <row r="28" spans="1:10" x14ac:dyDescent="0.35">
      <c r="A28" s="14"/>
      <c r="B28" s="23"/>
      <c r="C28" s="4">
        <v>6</v>
      </c>
      <c r="D28" s="4" t="s">
        <v>25</v>
      </c>
      <c r="E28" s="5" t="s">
        <v>26</v>
      </c>
      <c r="F28" s="6">
        <v>11</v>
      </c>
      <c r="G28" s="6">
        <v>1.8</v>
      </c>
      <c r="H28" s="4">
        <v>432665</v>
      </c>
      <c r="I28" s="4">
        <v>2024184</v>
      </c>
      <c r="J28" s="5"/>
    </row>
    <row r="29" spans="1:10" x14ac:dyDescent="0.35">
      <c r="A29" s="14"/>
      <c r="B29" s="23"/>
      <c r="C29" s="4">
        <v>7</v>
      </c>
      <c r="D29" s="4" t="s">
        <v>25</v>
      </c>
      <c r="E29" s="5" t="s">
        <v>26</v>
      </c>
      <c r="F29" s="6">
        <v>10</v>
      </c>
      <c r="G29" s="6">
        <v>1.9</v>
      </c>
      <c r="H29" s="4">
        <v>432656</v>
      </c>
      <c r="I29" s="4">
        <v>2024173</v>
      </c>
      <c r="J29" s="5"/>
    </row>
    <row r="30" spans="1:10" x14ac:dyDescent="0.35">
      <c r="A30" s="14"/>
      <c r="B30" s="23"/>
      <c r="C30" s="4">
        <v>8</v>
      </c>
      <c r="D30" s="4" t="s">
        <v>25</v>
      </c>
      <c r="E30" s="5" t="s">
        <v>26</v>
      </c>
      <c r="F30" s="6">
        <v>18</v>
      </c>
      <c r="G30" s="6">
        <v>5.6</v>
      </c>
      <c r="H30" s="4">
        <v>432662</v>
      </c>
      <c r="I30" s="4">
        <v>2024178</v>
      </c>
      <c r="J30" s="5"/>
    </row>
    <row r="31" spans="1:10" x14ac:dyDescent="0.35">
      <c r="A31" s="15"/>
      <c r="B31" s="24"/>
      <c r="C31" s="4">
        <v>9</v>
      </c>
      <c r="D31" s="4" t="s">
        <v>25</v>
      </c>
      <c r="E31" s="5" t="s">
        <v>26</v>
      </c>
      <c r="F31" s="6">
        <v>17</v>
      </c>
      <c r="G31" s="6">
        <v>1.32</v>
      </c>
      <c r="H31" s="4">
        <v>432658</v>
      </c>
      <c r="I31" s="4">
        <v>2024168</v>
      </c>
      <c r="J31" s="5"/>
    </row>
    <row r="32" spans="1:10" x14ac:dyDescent="0.35">
      <c r="A32" s="13" t="s">
        <v>27</v>
      </c>
      <c r="B32" s="22" t="s">
        <v>28</v>
      </c>
      <c r="C32" s="4">
        <v>1</v>
      </c>
      <c r="D32" s="4" t="s">
        <v>29</v>
      </c>
      <c r="E32" s="5" t="s">
        <v>26</v>
      </c>
      <c r="F32" s="6">
        <v>36.130000000000003</v>
      </c>
      <c r="G32" s="6">
        <v>9.1199999999999992</v>
      </c>
      <c r="H32" s="4">
        <v>485662</v>
      </c>
      <c r="I32" s="4">
        <v>1966190</v>
      </c>
      <c r="J32" s="5" t="s">
        <v>30</v>
      </c>
    </row>
    <row r="33" spans="1:10" x14ac:dyDescent="0.35">
      <c r="A33" s="14"/>
      <c r="B33" s="23"/>
      <c r="C33" s="4">
        <v>2</v>
      </c>
      <c r="D33" s="4" t="s">
        <v>29</v>
      </c>
      <c r="E33" s="5" t="s">
        <v>26</v>
      </c>
      <c r="F33" s="6">
        <v>29.45</v>
      </c>
      <c r="G33" s="6">
        <v>8.44</v>
      </c>
      <c r="H33" s="4">
        <v>485667</v>
      </c>
      <c r="I33" s="4">
        <v>1966191</v>
      </c>
      <c r="J33" s="5" t="s">
        <v>30</v>
      </c>
    </row>
    <row r="34" spans="1:10" x14ac:dyDescent="0.35">
      <c r="A34" s="14"/>
      <c r="B34" s="23"/>
      <c r="C34" s="4">
        <v>3</v>
      </c>
      <c r="D34" s="4" t="s">
        <v>29</v>
      </c>
      <c r="E34" s="5" t="s">
        <v>26</v>
      </c>
      <c r="F34" s="6">
        <v>23.1</v>
      </c>
      <c r="G34" s="6">
        <v>7.56</v>
      </c>
      <c r="H34" s="4">
        <v>485669</v>
      </c>
      <c r="I34" s="4">
        <v>1966189</v>
      </c>
      <c r="J34" s="5" t="s">
        <v>30</v>
      </c>
    </row>
    <row r="35" spans="1:10" x14ac:dyDescent="0.35">
      <c r="A35" s="14"/>
      <c r="B35" s="23"/>
      <c r="C35" s="4">
        <v>4</v>
      </c>
      <c r="D35" s="4" t="s">
        <v>29</v>
      </c>
      <c r="E35" s="5" t="s">
        <v>26</v>
      </c>
      <c r="F35" s="6">
        <v>46.35</v>
      </c>
      <c r="G35" s="6">
        <v>11.23</v>
      </c>
      <c r="H35" s="4">
        <v>485670</v>
      </c>
      <c r="I35" s="4">
        <v>1966186</v>
      </c>
      <c r="J35" s="5" t="s">
        <v>30</v>
      </c>
    </row>
    <row r="36" spans="1:10" x14ac:dyDescent="0.35">
      <c r="A36" s="14"/>
      <c r="B36" s="23"/>
      <c r="C36" s="4">
        <v>5</v>
      </c>
      <c r="D36" s="4" t="s">
        <v>29</v>
      </c>
      <c r="E36" s="5" t="s">
        <v>26</v>
      </c>
      <c r="F36" s="6">
        <v>58.71</v>
      </c>
      <c r="G36" s="6">
        <v>12.1</v>
      </c>
      <c r="H36" s="4">
        <v>485683</v>
      </c>
      <c r="I36" s="4">
        <v>1966188</v>
      </c>
      <c r="J36" s="5" t="s">
        <v>30</v>
      </c>
    </row>
    <row r="37" spans="1:10" x14ac:dyDescent="0.35">
      <c r="A37" s="14"/>
      <c r="B37" s="23"/>
      <c r="C37" s="4">
        <v>6</v>
      </c>
      <c r="D37" s="4" t="s">
        <v>29</v>
      </c>
      <c r="E37" s="5" t="s">
        <v>26</v>
      </c>
      <c r="F37" s="6">
        <v>46.63</v>
      </c>
      <c r="G37" s="6">
        <v>12.2</v>
      </c>
      <c r="H37" s="4">
        <v>485682</v>
      </c>
      <c r="I37" s="4">
        <v>1966186</v>
      </c>
      <c r="J37" s="5" t="s">
        <v>30</v>
      </c>
    </row>
    <row r="38" spans="1:10" x14ac:dyDescent="0.35">
      <c r="A38" s="14"/>
      <c r="B38" s="23"/>
      <c r="C38" s="4">
        <v>7</v>
      </c>
      <c r="D38" s="4" t="s">
        <v>29</v>
      </c>
      <c r="E38" s="5" t="s">
        <v>26</v>
      </c>
      <c r="F38" s="6">
        <v>48.78</v>
      </c>
      <c r="G38" s="6">
        <v>11.25</v>
      </c>
      <c r="H38" s="4">
        <v>485686</v>
      </c>
      <c r="I38" s="4">
        <v>1966179</v>
      </c>
      <c r="J38" s="5" t="s">
        <v>30</v>
      </c>
    </row>
    <row r="39" spans="1:10" x14ac:dyDescent="0.35">
      <c r="A39" s="14"/>
      <c r="B39" s="23"/>
      <c r="C39" s="4">
        <v>8</v>
      </c>
      <c r="D39" s="4" t="s">
        <v>29</v>
      </c>
      <c r="E39" s="5" t="s">
        <v>26</v>
      </c>
      <c r="F39" s="6">
        <v>37.21</v>
      </c>
      <c r="G39" s="6">
        <v>10.87</v>
      </c>
      <c r="H39" s="4">
        <v>485688</v>
      </c>
      <c r="I39" s="4">
        <v>1966176</v>
      </c>
      <c r="J39" s="5" t="s">
        <v>30</v>
      </c>
    </row>
    <row r="40" spans="1:10" x14ac:dyDescent="0.35">
      <c r="A40" s="15"/>
      <c r="B40" s="24"/>
      <c r="C40" s="4">
        <v>9</v>
      </c>
      <c r="D40" s="4" t="s">
        <v>29</v>
      </c>
      <c r="E40" s="5" t="s">
        <v>26</v>
      </c>
      <c r="F40" s="6" t="s">
        <v>30</v>
      </c>
      <c r="G40" s="6" t="s">
        <v>30</v>
      </c>
      <c r="H40" s="4" t="s">
        <v>30</v>
      </c>
      <c r="I40" s="4" t="s">
        <v>30</v>
      </c>
      <c r="J40" s="5" t="s">
        <v>31</v>
      </c>
    </row>
    <row r="41" spans="1:10" x14ac:dyDescent="0.35">
      <c r="A41" s="13" t="s">
        <v>32</v>
      </c>
      <c r="B41" s="22" t="s">
        <v>20</v>
      </c>
      <c r="C41" s="4">
        <v>1</v>
      </c>
      <c r="D41" s="4" t="s">
        <v>17</v>
      </c>
      <c r="E41" s="39" t="s">
        <v>21</v>
      </c>
      <c r="F41" s="6">
        <v>9</v>
      </c>
      <c r="G41" s="6">
        <v>2.7</v>
      </c>
      <c r="H41" s="4">
        <v>498219</v>
      </c>
      <c r="I41" s="4">
        <v>1981310</v>
      </c>
      <c r="J41" s="5" t="s">
        <v>22</v>
      </c>
    </row>
    <row r="42" spans="1:10" x14ac:dyDescent="0.35">
      <c r="A42" s="14"/>
      <c r="B42" s="23"/>
      <c r="C42" s="4">
        <v>2</v>
      </c>
      <c r="D42" s="4" t="s">
        <v>17</v>
      </c>
      <c r="E42" s="39" t="s">
        <v>21</v>
      </c>
      <c r="F42" s="6">
        <v>8</v>
      </c>
      <c r="G42" s="6">
        <v>2.38</v>
      </c>
      <c r="H42" s="4">
        <v>498216</v>
      </c>
      <c r="I42" s="4">
        <v>1981302</v>
      </c>
      <c r="J42" s="5" t="s">
        <v>22</v>
      </c>
    </row>
    <row r="43" spans="1:10" x14ac:dyDescent="0.35">
      <c r="A43" s="14"/>
      <c r="B43" s="23"/>
      <c r="C43" s="4">
        <v>3</v>
      </c>
      <c r="D43" s="4" t="s">
        <v>17</v>
      </c>
      <c r="E43" s="39" t="s">
        <v>21</v>
      </c>
      <c r="F43" s="6">
        <v>9</v>
      </c>
      <c r="G43" s="6">
        <v>2.7</v>
      </c>
      <c r="H43" s="4">
        <v>498213</v>
      </c>
      <c r="I43" s="4">
        <v>1981300</v>
      </c>
      <c r="J43" s="5" t="s">
        <v>22</v>
      </c>
    </row>
    <row r="44" spans="1:10" x14ac:dyDescent="0.35">
      <c r="A44" s="14"/>
      <c r="B44" s="23"/>
      <c r="C44" s="4">
        <v>4</v>
      </c>
      <c r="D44" s="4" t="s">
        <v>17</v>
      </c>
      <c r="E44" s="39" t="s">
        <v>21</v>
      </c>
      <c r="F44" s="6">
        <v>10</v>
      </c>
      <c r="G44" s="6">
        <v>3.08</v>
      </c>
      <c r="H44" s="4">
        <v>498211</v>
      </c>
      <c r="I44" s="4">
        <v>1981298</v>
      </c>
      <c r="J44" s="5" t="s">
        <v>22</v>
      </c>
    </row>
    <row r="45" spans="1:10" x14ac:dyDescent="0.35">
      <c r="A45" s="14"/>
      <c r="B45" s="23"/>
      <c r="C45" s="4">
        <v>5</v>
      </c>
      <c r="D45" s="4" t="s">
        <v>17</v>
      </c>
      <c r="E45" s="39" t="s">
        <v>21</v>
      </c>
      <c r="F45" s="6">
        <v>24</v>
      </c>
      <c r="G45" s="6">
        <v>7.55</v>
      </c>
      <c r="H45" s="4">
        <v>498217</v>
      </c>
      <c r="I45" s="4">
        <v>1981292</v>
      </c>
      <c r="J45" s="5" t="s">
        <v>22</v>
      </c>
    </row>
    <row r="46" spans="1:10" x14ac:dyDescent="0.35">
      <c r="A46" s="14"/>
      <c r="B46" s="23"/>
      <c r="C46" s="4">
        <v>6</v>
      </c>
      <c r="D46" s="4" t="s">
        <v>17</v>
      </c>
      <c r="E46" s="39" t="s">
        <v>21</v>
      </c>
      <c r="F46" s="6">
        <v>15</v>
      </c>
      <c r="G46" s="6">
        <v>5.44</v>
      </c>
      <c r="H46" s="4">
        <v>498217</v>
      </c>
      <c r="I46" s="4">
        <v>1981290</v>
      </c>
      <c r="J46" s="5" t="s">
        <v>22</v>
      </c>
    </row>
    <row r="47" spans="1:10" x14ac:dyDescent="0.35">
      <c r="A47" s="14"/>
      <c r="B47" s="23"/>
      <c r="C47" s="4">
        <v>7</v>
      </c>
      <c r="D47" s="4" t="s">
        <v>17</v>
      </c>
      <c r="E47" s="39" t="s">
        <v>21</v>
      </c>
      <c r="F47" s="6">
        <v>25</v>
      </c>
      <c r="G47" s="6">
        <v>7.09</v>
      </c>
      <c r="H47" s="4">
        <v>498218</v>
      </c>
      <c r="I47" s="4">
        <v>1981288</v>
      </c>
      <c r="J47" s="5" t="s">
        <v>22</v>
      </c>
    </row>
    <row r="48" spans="1:10" x14ac:dyDescent="0.35">
      <c r="A48" s="14"/>
      <c r="B48" s="23"/>
      <c r="C48" s="4">
        <v>8</v>
      </c>
      <c r="D48" s="4" t="s">
        <v>17</v>
      </c>
      <c r="E48" s="39" t="s">
        <v>21</v>
      </c>
      <c r="F48" s="6">
        <v>19</v>
      </c>
      <c r="G48" s="6">
        <v>5.88</v>
      </c>
      <c r="H48" s="4">
        <v>498216</v>
      </c>
      <c r="I48" s="4">
        <v>1981293</v>
      </c>
      <c r="J48" s="5" t="s">
        <v>22</v>
      </c>
    </row>
    <row r="49" spans="1:10" x14ac:dyDescent="0.35">
      <c r="A49" s="15"/>
      <c r="B49" s="24"/>
      <c r="C49" s="4">
        <v>9</v>
      </c>
      <c r="D49" s="4" t="s">
        <v>17</v>
      </c>
      <c r="E49" s="39" t="s">
        <v>21</v>
      </c>
      <c r="F49" s="6">
        <v>30</v>
      </c>
      <c r="G49" s="6">
        <v>8.6999999999999993</v>
      </c>
      <c r="H49" s="4">
        <v>498219</v>
      </c>
      <c r="I49" s="4">
        <v>1981295</v>
      </c>
      <c r="J49" s="5" t="s">
        <v>22</v>
      </c>
    </row>
    <row r="50" spans="1:10" x14ac:dyDescent="0.35">
      <c r="A50" s="13" t="s">
        <v>33</v>
      </c>
      <c r="B50" s="22" t="s">
        <v>28</v>
      </c>
      <c r="C50" s="4">
        <v>1</v>
      </c>
      <c r="D50" s="4" t="s">
        <v>17</v>
      </c>
      <c r="E50" s="5" t="s">
        <v>34</v>
      </c>
      <c r="F50" s="6">
        <v>66</v>
      </c>
      <c r="G50" s="6">
        <v>10</v>
      </c>
      <c r="H50" s="4">
        <v>348630</v>
      </c>
      <c r="I50" s="4">
        <v>2028180</v>
      </c>
      <c r="J50" s="5"/>
    </row>
    <row r="51" spans="1:10" x14ac:dyDescent="0.35">
      <c r="A51" s="14"/>
      <c r="B51" s="23"/>
      <c r="C51" s="4">
        <v>2</v>
      </c>
      <c r="D51" s="4" t="s">
        <v>17</v>
      </c>
      <c r="E51" s="5" t="s">
        <v>34</v>
      </c>
      <c r="F51" s="6">
        <v>59</v>
      </c>
      <c r="G51" s="6">
        <v>10</v>
      </c>
      <c r="H51" s="4">
        <v>348630</v>
      </c>
      <c r="I51" s="4">
        <v>2028182</v>
      </c>
      <c r="J51" s="5"/>
    </row>
    <row r="52" spans="1:10" x14ac:dyDescent="0.35">
      <c r="A52" s="14"/>
      <c r="B52" s="23"/>
      <c r="C52" s="4">
        <v>3</v>
      </c>
      <c r="D52" s="4" t="s">
        <v>17</v>
      </c>
      <c r="E52" s="5" t="s">
        <v>34</v>
      </c>
      <c r="F52" s="6">
        <v>56</v>
      </c>
      <c r="G52" s="6">
        <v>10</v>
      </c>
      <c r="H52" s="4">
        <v>348630</v>
      </c>
      <c r="I52" s="4">
        <v>2028184</v>
      </c>
      <c r="J52" s="5"/>
    </row>
    <row r="53" spans="1:10" x14ac:dyDescent="0.35">
      <c r="A53" s="14"/>
      <c r="B53" s="23"/>
      <c r="C53" s="4">
        <v>4</v>
      </c>
      <c r="D53" s="4" t="s">
        <v>17</v>
      </c>
      <c r="E53" s="5" t="s">
        <v>34</v>
      </c>
      <c r="F53" s="6">
        <v>60</v>
      </c>
      <c r="G53" s="6">
        <v>10</v>
      </c>
      <c r="H53" s="4">
        <v>348630</v>
      </c>
      <c r="I53" s="4">
        <v>2028186</v>
      </c>
      <c r="J53" s="5"/>
    </row>
    <row r="54" spans="1:10" x14ac:dyDescent="0.35">
      <c r="A54" s="14"/>
      <c r="B54" s="23"/>
      <c r="C54" s="4">
        <v>5</v>
      </c>
      <c r="D54" s="4" t="s">
        <v>17</v>
      </c>
      <c r="E54" s="5" t="s">
        <v>34</v>
      </c>
      <c r="F54" s="6">
        <v>48</v>
      </c>
      <c r="G54" s="6">
        <v>9</v>
      </c>
      <c r="H54" s="4">
        <v>348630</v>
      </c>
      <c r="I54" s="4">
        <v>2028188</v>
      </c>
      <c r="J54" s="5"/>
    </row>
    <row r="55" spans="1:10" x14ac:dyDescent="0.35">
      <c r="A55" s="14"/>
      <c r="B55" s="23"/>
      <c r="C55" s="4">
        <v>6</v>
      </c>
      <c r="D55" s="4" t="s">
        <v>17</v>
      </c>
      <c r="E55" s="5" t="s">
        <v>34</v>
      </c>
      <c r="F55" s="6">
        <v>69</v>
      </c>
      <c r="G55" s="6">
        <v>9</v>
      </c>
      <c r="H55" s="4">
        <v>348630</v>
      </c>
      <c r="I55" s="4">
        <v>2028189</v>
      </c>
      <c r="J55" s="5"/>
    </row>
    <row r="56" spans="1:10" x14ac:dyDescent="0.35">
      <c r="A56" s="14"/>
      <c r="B56" s="23"/>
      <c r="C56" s="4">
        <v>7</v>
      </c>
      <c r="D56" s="4" t="s">
        <v>17</v>
      </c>
      <c r="E56" s="5" t="s">
        <v>34</v>
      </c>
      <c r="F56" s="6">
        <v>47</v>
      </c>
      <c r="G56" s="6">
        <v>8</v>
      </c>
      <c r="H56" s="4">
        <v>348633</v>
      </c>
      <c r="I56" s="4">
        <v>2028189</v>
      </c>
      <c r="J56" s="5"/>
    </row>
    <row r="57" spans="1:10" x14ac:dyDescent="0.35">
      <c r="A57" s="14"/>
      <c r="B57" s="23"/>
      <c r="C57" s="4">
        <v>8</v>
      </c>
      <c r="D57" s="4" t="s">
        <v>17</v>
      </c>
      <c r="E57" s="5" t="s">
        <v>34</v>
      </c>
      <c r="F57" s="6">
        <v>38</v>
      </c>
      <c r="G57" s="6">
        <v>8</v>
      </c>
      <c r="H57" s="4">
        <v>348634</v>
      </c>
      <c r="I57" s="4">
        <v>2028188</v>
      </c>
      <c r="J57" s="5"/>
    </row>
    <row r="58" spans="1:10" x14ac:dyDescent="0.35">
      <c r="A58" s="15"/>
      <c r="B58" s="24"/>
      <c r="C58" s="4">
        <v>9</v>
      </c>
      <c r="D58" s="4" t="s">
        <v>17</v>
      </c>
      <c r="E58" s="5" t="s">
        <v>34</v>
      </c>
      <c r="F58" s="6">
        <v>72</v>
      </c>
      <c r="G58" s="6">
        <v>11</v>
      </c>
      <c r="H58" s="4">
        <v>348642</v>
      </c>
      <c r="I58" s="4">
        <v>2028185</v>
      </c>
      <c r="J58" s="5"/>
    </row>
    <row r="59" spans="1:10" x14ac:dyDescent="0.35">
      <c r="A59" s="13" t="s">
        <v>35</v>
      </c>
      <c r="B59" s="22" t="s">
        <v>28</v>
      </c>
      <c r="C59" s="4">
        <v>1</v>
      </c>
      <c r="D59" s="4" t="s">
        <v>17</v>
      </c>
      <c r="E59" s="5" t="s">
        <v>34</v>
      </c>
      <c r="F59" s="6">
        <v>63</v>
      </c>
      <c r="G59" s="6">
        <v>9</v>
      </c>
      <c r="H59" s="4">
        <v>394880</v>
      </c>
      <c r="I59" s="4">
        <v>2160693</v>
      </c>
      <c r="J59" s="5"/>
    </row>
    <row r="60" spans="1:10" x14ac:dyDescent="0.35">
      <c r="A60" s="14"/>
      <c r="B60" s="23"/>
      <c r="C60" s="4">
        <v>2</v>
      </c>
      <c r="D60" s="4" t="s">
        <v>17</v>
      </c>
      <c r="E60" s="5" t="s">
        <v>34</v>
      </c>
      <c r="F60" s="6">
        <v>46</v>
      </c>
      <c r="G60" s="6">
        <v>7.5</v>
      </c>
      <c r="H60" s="4">
        <v>394880</v>
      </c>
      <c r="I60" s="4">
        <v>2160693</v>
      </c>
      <c r="J60" s="5"/>
    </row>
    <row r="61" spans="1:10" x14ac:dyDescent="0.35">
      <c r="A61" s="14"/>
      <c r="B61" s="23"/>
      <c r="C61" s="4">
        <v>3</v>
      </c>
      <c r="D61" s="4" t="s">
        <v>17</v>
      </c>
      <c r="E61" s="5" t="s">
        <v>34</v>
      </c>
      <c r="F61" s="6">
        <v>33</v>
      </c>
      <c r="G61" s="6">
        <v>7</v>
      </c>
      <c r="H61" s="4">
        <v>394880</v>
      </c>
      <c r="I61" s="4">
        <v>2160693</v>
      </c>
      <c r="J61" s="5"/>
    </row>
    <row r="62" spans="1:10" x14ac:dyDescent="0.35">
      <c r="A62" s="14"/>
      <c r="B62" s="23"/>
      <c r="C62" s="4">
        <v>4</v>
      </c>
      <c r="D62" s="4" t="s">
        <v>17</v>
      </c>
      <c r="E62" s="5" t="s">
        <v>34</v>
      </c>
      <c r="F62" s="6">
        <v>52</v>
      </c>
      <c r="G62" s="6">
        <v>5</v>
      </c>
      <c r="H62" s="4">
        <v>394880</v>
      </c>
      <c r="I62" s="4">
        <v>2160693</v>
      </c>
      <c r="J62" s="5"/>
    </row>
    <row r="63" spans="1:10" x14ac:dyDescent="0.35">
      <c r="A63" s="14"/>
      <c r="B63" s="23"/>
      <c r="C63" s="4">
        <v>5</v>
      </c>
      <c r="D63" s="4" t="s">
        <v>17</v>
      </c>
      <c r="E63" s="5" t="s">
        <v>34</v>
      </c>
      <c r="F63" s="6">
        <v>28</v>
      </c>
      <c r="G63" s="6">
        <v>3.5</v>
      </c>
      <c r="H63" s="4">
        <v>394880</v>
      </c>
      <c r="I63" s="4">
        <v>2160693</v>
      </c>
      <c r="J63" s="5"/>
    </row>
    <row r="64" spans="1:10" x14ac:dyDescent="0.35">
      <c r="A64" s="14"/>
      <c r="B64" s="23"/>
      <c r="C64" s="4">
        <v>6</v>
      </c>
      <c r="D64" s="4" t="s">
        <v>17</v>
      </c>
      <c r="E64" s="5" t="s">
        <v>34</v>
      </c>
      <c r="F64" s="6">
        <v>35</v>
      </c>
      <c r="G64" s="6">
        <v>4</v>
      </c>
      <c r="H64" s="4">
        <v>394880</v>
      </c>
      <c r="I64" s="4">
        <v>2160693</v>
      </c>
      <c r="J64" s="5"/>
    </row>
    <row r="65" spans="1:10" x14ac:dyDescent="0.35">
      <c r="A65" s="14"/>
      <c r="B65" s="23"/>
      <c r="C65" s="4">
        <v>7</v>
      </c>
      <c r="D65" s="4" t="s">
        <v>17</v>
      </c>
      <c r="E65" s="5" t="s">
        <v>34</v>
      </c>
      <c r="F65" s="6">
        <v>45</v>
      </c>
      <c r="G65" s="6">
        <v>8.5</v>
      </c>
      <c r="H65" s="4">
        <v>394880</v>
      </c>
      <c r="I65" s="4">
        <v>2160693</v>
      </c>
      <c r="J65" s="5"/>
    </row>
    <row r="66" spans="1:10" x14ac:dyDescent="0.35">
      <c r="A66" s="14"/>
      <c r="B66" s="23"/>
      <c r="C66" s="4">
        <v>8</v>
      </c>
      <c r="D66" s="4" t="s">
        <v>17</v>
      </c>
      <c r="E66" s="5" t="s">
        <v>34</v>
      </c>
      <c r="F66" s="6">
        <v>65</v>
      </c>
      <c r="G66" s="6">
        <v>9.5</v>
      </c>
      <c r="H66" s="4">
        <v>394880</v>
      </c>
      <c r="I66" s="4">
        <v>2160693</v>
      </c>
      <c r="J66" s="5"/>
    </row>
    <row r="67" spans="1:10" x14ac:dyDescent="0.35">
      <c r="A67" s="15"/>
      <c r="B67" s="24"/>
      <c r="C67" s="4">
        <v>9</v>
      </c>
      <c r="D67" s="4" t="s">
        <v>17</v>
      </c>
      <c r="E67" s="5" t="s">
        <v>34</v>
      </c>
      <c r="F67" s="6">
        <v>32</v>
      </c>
      <c r="G67" s="6">
        <v>4</v>
      </c>
      <c r="H67" s="4">
        <v>394880</v>
      </c>
      <c r="I67" s="4">
        <v>2160693</v>
      </c>
      <c r="J67" s="5"/>
    </row>
    <row r="68" spans="1:10" x14ac:dyDescent="0.35">
      <c r="A68" s="13" t="s">
        <v>36</v>
      </c>
      <c r="B68" s="22" t="s">
        <v>20</v>
      </c>
      <c r="C68" s="4">
        <v>1</v>
      </c>
      <c r="D68" s="4" t="s">
        <v>17</v>
      </c>
      <c r="E68" s="5" t="s">
        <v>34</v>
      </c>
      <c r="F68" s="6">
        <v>66</v>
      </c>
      <c r="G68" s="6">
        <v>11.3</v>
      </c>
      <c r="H68" s="4">
        <v>533708.98899999994</v>
      </c>
      <c r="I68" s="4">
        <v>2197415.5219999999</v>
      </c>
      <c r="J68" s="5"/>
    </row>
    <row r="69" spans="1:10" x14ac:dyDescent="0.35">
      <c r="A69" s="14"/>
      <c r="B69" s="23"/>
      <c r="C69" s="4">
        <v>2</v>
      </c>
      <c r="D69" s="4" t="s">
        <v>17</v>
      </c>
      <c r="E69" s="5" t="s">
        <v>34</v>
      </c>
      <c r="F69" s="6" t="s">
        <v>30</v>
      </c>
      <c r="G69" s="6" t="s">
        <v>30</v>
      </c>
      <c r="H69" s="4" t="s">
        <v>30</v>
      </c>
      <c r="I69" s="4" t="s">
        <v>30</v>
      </c>
      <c r="J69" s="5" t="s">
        <v>37</v>
      </c>
    </row>
    <row r="70" spans="1:10" x14ac:dyDescent="0.35">
      <c r="A70" s="14"/>
      <c r="B70" s="23"/>
      <c r="C70" s="4">
        <v>3</v>
      </c>
      <c r="D70" s="4" t="s">
        <v>17</v>
      </c>
      <c r="E70" s="5" t="s">
        <v>34</v>
      </c>
      <c r="F70" s="6">
        <v>63</v>
      </c>
      <c r="G70" s="6">
        <v>14</v>
      </c>
      <c r="H70" s="4">
        <v>533717.36399999994</v>
      </c>
      <c r="I70" s="4">
        <v>2197415.5380000002</v>
      </c>
      <c r="J70" s="5"/>
    </row>
    <row r="71" spans="1:10" x14ac:dyDescent="0.35">
      <c r="A71" s="14"/>
      <c r="B71" s="23"/>
      <c r="C71" s="4">
        <v>4</v>
      </c>
      <c r="D71" s="4" t="s">
        <v>17</v>
      </c>
      <c r="E71" s="5" t="s">
        <v>34</v>
      </c>
      <c r="F71" s="6" t="s">
        <v>30</v>
      </c>
      <c r="G71" s="6" t="s">
        <v>30</v>
      </c>
      <c r="H71" s="4" t="s">
        <v>30</v>
      </c>
      <c r="I71" s="4" t="s">
        <v>30</v>
      </c>
      <c r="J71" s="5" t="s">
        <v>37</v>
      </c>
    </row>
    <row r="72" spans="1:10" x14ac:dyDescent="0.35">
      <c r="A72" s="14"/>
      <c r="B72" s="23"/>
      <c r="C72" s="4">
        <v>5</v>
      </c>
      <c r="D72" s="4" t="s">
        <v>17</v>
      </c>
      <c r="E72" s="5" t="s">
        <v>34</v>
      </c>
      <c r="F72" s="6" t="s">
        <v>30</v>
      </c>
      <c r="G72" s="6" t="s">
        <v>30</v>
      </c>
      <c r="H72" s="4" t="s">
        <v>30</v>
      </c>
      <c r="I72" s="4" t="s">
        <v>30</v>
      </c>
      <c r="J72" s="5" t="s">
        <v>37</v>
      </c>
    </row>
    <row r="73" spans="1:10" x14ac:dyDescent="0.35">
      <c r="A73" s="14"/>
      <c r="B73" s="23"/>
      <c r="C73" s="4">
        <v>6</v>
      </c>
      <c r="D73" s="4" t="s">
        <v>17</v>
      </c>
      <c r="E73" s="5" t="s">
        <v>34</v>
      </c>
      <c r="F73" s="6" t="s">
        <v>30</v>
      </c>
      <c r="G73" s="6" t="s">
        <v>30</v>
      </c>
      <c r="H73" s="4" t="s">
        <v>30</v>
      </c>
      <c r="I73" s="4" t="s">
        <v>30</v>
      </c>
      <c r="J73" s="5" t="s">
        <v>37</v>
      </c>
    </row>
    <row r="74" spans="1:10" x14ac:dyDescent="0.35">
      <c r="A74" s="14"/>
      <c r="B74" s="23"/>
      <c r="C74" s="4">
        <v>7</v>
      </c>
      <c r="D74" s="4" t="s">
        <v>17</v>
      </c>
      <c r="E74" s="5" t="s">
        <v>34</v>
      </c>
      <c r="F74" s="6">
        <v>38</v>
      </c>
      <c r="G74" s="6">
        <v>11</v>
      </c>
      <c r="H74" s="4">
        <v>533721.56499999994</v>
      </c>
      <c r="I74" s="4">
        <v>2197408.906</v>
      </c>
      <c r="J74" s="5"/>
    </row>
    <row r="75" spans="1:10" x14ac:dyDescent="0.35">
      <c r="A75" s="14"/>
      <c r="B75" s="23"/>
      <c r="C75" s="4">
        <v>8</v>
      </c>
      <c r="D75" s="4" t="s">
        <v>17</v>
      </c>
      <c r="E75" s="5" t="s">
        <v>34</v>
      </c>
      <c r="F75" s="6">
        <v>88</v>
      </c>
      <c r="G75" s="6">
        <v>16</v>
      </c>
      <c r="H75" s="4">
        <v>533717.37699999998</v>
      </c>
      <c r="I75" s="4">
        <v>2197408.898</v>
      </c>
      <c r="J75" s="5"/>
    </row>
    <row r="76" spans="1:10" x14ac:dyDescent="0.35">
      <c r="A76" s="15"/>
      <c r="B76" s="24"/>
      <c r="C76" s="4">
        <v>9</v>
      </c>
      <c r="D76" s="4" t="s">
        <v>17</v>
      </c>
      <c r="E76" s="5" t="s">
        <v>34</v>
      </c>
      <c r="F76" s="6">
        <v>84</v>
      </c>
      <c r="G76" s="6">
        <v>16</v>
      </c>
      <c r="H76" s="4">
        <v>533714.23600000003</v>
      </c>
      <c r="I76" s="4">
        <v>2197408.892</v>
      </c>
      <c r="J76" s="5"/>
    </row>
    <row r="77" spans="1:10" x14ac:dyDescent="0.35">
      <c r="A77" s="13" t="s">
        <v>38</v>
      </c>
      <c r="B77" s="22" t="s">
        <v>20</v>
      </c>
      <c r="C77" s="4">
        <v>1</v>
      </c>
      <c r="D77" s="4" t="s">
        <v>17</v>
      </c>
      <c r="E77" s="5" t="s">
        <v>34</v>
      </c>
      <c r="F77" s="6">
        <v>23</v>
      </c>
      <c r="G77" s="6">
        <v>6.5</v>
      </c>
      <c r="H77" s="4">
        <v>535339.99199999997</v>
      </c>
      <c r="I77" s="4">
        <v>2200067.9249999998</v>
      </c>
      <c r="J77" s="5"/>
    </row>
    <row r="78" spans="1:10" x14ac:dyDescent="0.35">
      <c r="A78" s="14"/>
      <c r="B78" s="23"/>
      <c r="C78" s="4">
        <v>2</v>
      </c>
      <c r="D78" s="4" t="s">
        <v>17</v>
      </c>
      <c r="E78" s="5" t="s">
        <v>34</v>
      </c>
      <c r="F78" s="6">
        <v>12</v>
      </c>
      <c r="G78" s="6">
        <v>4.5</v>
      </c>
      <c r="H78" s="4">
        <v>535341.04500000004</v>
      </c>
      <c r="I78" s="4">
        <v>2200064.608</v>
      </c>
      <c r="J78" s="5"/>
    </row>
    <row r="79" spans="1:10" x14ac:dyDescent="0.35">
      <c r="A79" s="14"/>
      <c r="B79" s="23"/>
      <c r="C79" s="4">
        <v>3</v>
      </c>
      <c r="D79" s="4" t="s">
        <v>17</v>
      </c>
      <c r="E79" s="5" t="s">
        <v>34</v>
      </c>
      <c r="F79" s="6">
        <v>17</v>
      </c>
      <c r="G79" s="6">
        <v>4</v>
      </c>
      <c r="H79" s="4">
        <v>535339.99399999995</v>
      </c>
      <c r="I79" s="4">
        <v>2200066.8190000001</v>
      </c>
      <c r="J79" s="5"/>
    </row>
    <row r="80" spans="1:10" x14ac:dyDescent="0.35">
      <c r="A80" s="14"/>
      <c r="B80" s="23"/>
      <c r="C80" s="4">
        <v>4</v>
      </c>
      <c r="D80" s="4" t="s">
        <v>17</v>
      </c>
      <c r="E80" s="5" t="s">
        <v>34</v>
      </c>
      <c r="F80" s="6">
        <v>11</v>
      </c>
      <c r="G80" s="6">
        <v>3.5</v>
      </c>
      <c r="H80" s="4">
        <v>535338.96499999997</v>
      </c>
      <c r="I80" s="4">
        <v>2200062.39</v>
      </c>
      <c r="J80" s="5"/>
    </row>
    <row r="81" spans="1:10" x14ac:dyDescent="0.35">
      <c r="A81" s="14"/>
      <c r="B81" s="23"/>
      <c r="C81" s="4">
        <v>5</v>
      </c>
      <c r="D81" s="4" t="s">
        <v>17</v>
      </c>
      <c r="E81" s="5" t="s">
        <v>34</v>
      </c>
      <c r="F81" s="6">
        <v>11</v>
      </c>
      <c r="G81" s="6">
        <v>3.7</v>
      </c>
      <c r="H81" s="4">
        <v>535341.06099999999</v>
      </c>
      <c r="I81" s="4">
        <v>2200056.861</v>
      </c>
      <c r="J81" s="5"/>
    </row>
    <row r="82" spans="1:10" x14ac:dyDescent="0.35">
      <c r="A82" s="14"/>
      <c r="B82" s="23"/>
      <c r="C82" s="4">
        <v>6</v>
      </c>
      <c r="D82" s="4" t="s">
        <v>17</v>
      </c>
      <c r="E82" s="5" t="s">
        <v>34</v>
      </c>
      <c r="F82" s="6">
        <v>12</v>
      </c>
      <c r="G82" s="6">
        <v>4</v>
      </c>
      <c r="H82" s="4">
        <v>535342.10100000002</v>
      </c>
      <c r="I82" s="4">
        <v>2200060.1830000002</v>
      </c>
      <c r="J82" s="5"/>
    </row>
    <row r="83" spans="1:10" x14ac:dyDescent="0.35">
      <c r="A83" s="14"/>
      <c r="B83" s="23"/>
      <c r="C83" s="4">
        <v>7</v>
      </c>
      <c r="D83" s="4" t="s">
        <v>17</v>
      </c>
      <c r="E83" s="5" t="s">
        <v>34</v>
      </c>
      <c r="F83" s="6">
        <v>25</v>
      </c>
      <c r="G83" s="6">
        <v>7.5</v>
      </c>
      <c r="H83" s="4">
        <v>535342.098</v>
      </c>
      <c r="I83" s="4">
        <v>2200061.29</v>
      </c>
      <c r="J83" s="5"/>
    </row>
    <row r="84" spans="1:10" x14ac:dyDescent="0.35">
      <c r="A84" s="14"/>
      <c r="B84" s="23"/>
      <c r="C84" s="4">
        <v>8</v>
      </c>
      <c r="D84" s="4" t="s">
        <v>17</v>
      </c>
      <c r="E84" s="5" t="s">
        <v>34</v>
      </c>
      <c r="F84" s="6">
        <v>14</v>
      </c>
      <c r="G84" s="6">
        <v>4.7</v>
      </c>
      <c r="H84" s="4">
        <v>535344.147</v>
      </c>
      <c r="I84" s="4">
        <v>2200070.1469999999</v>
      </c>
      <c r="J84" s="5"/>
    </row>
    <row r="85" spans="1:10" x14ac:dyDescent="0.35">
      <c r="A85" s="15"/>
      <c r="B85" s="24"/>
      <c r="C85" s="4">
        <v>9</v>
      </c>
      <c r="D85" s="4" t="s">
        <v>17</v>
      </c>
      <c r="E85" s="5" t="s">
        <v>34</v>
      </c>
      <c r="F85" s="6" t="s">
        <v>30</v>
      </c>
      <c r="G85" s="6" t="s">
        <v>30</v>
      </c>
      <c r="H85" s="4" t="s">
        <v>30</v>
      </c>
      <c r="I85" s="4" t="s">
        <v>30</v>
      </c>
      <c r="J85" s="5" t="s">
        <v>37</v>
      </c>
    </row>
    <row r="86" spans="1:10" x14ac:dyDescent="0.35">
      <c r="A86" s="13" t="s">
        <v>39</v>
      </c>
      <c r="B86" s="16" t="s">
        <v>28</v>
      </c>
      <c r="C86" s="4">
        <v>1</v>
      </c>
      <c r="D86" s="4" t="s">
        <v>17</v>
      </c>
      <c r="E86" s="5" t="s">
        <v>34</v>
      </c>
      <c r="F86" s="6">
        <v>34</v>
      </c>
      <c r="G86" s="6">
        <v>4</v>
      </c>
      <c r="H86" s="4">
        <v>526452</v>
      </c>
      <c r="I86" s="4">
        <v>2181382</v>
      </c>
      <c r="J86" s="5"/>
    </row>
    <row r="87" spans="1:10" x14ac:dyDescent="0.35">
      <c r="A87" s="14"/>
      <c r="B87" s="17"/>
      <c r="C87" s="4">
        <v>2</v>
      </c>
      <c r="D87" s="4" t="s">
        <v>17</v>
      </c>
      <c r="E87" s="5" t="s">
        <v>34</v>
      </c>
      <c r="F87" s="6">
        <v>32</v>
      </c>
      <c r="G87" s="6">
        <v>3.8</v>
      </c>
      <c r="H87" s="4">
        <v>526448</v>
      </c>
      <c r="I87" s="4">
        <v>2181372</v>
      </c>
      <c r="J87" s="5"/>
    </row>
    <row r="88" spans="1:10" x14ac:dyDescent="0.35">
      <c r="A88" s="14"/>
      <c r="B88" s="17"/>
      <c r="C88" s="4">
        <v>3</v>
      </c>
      <c r="D88" s="4" t="s">
        <v>17</v>
      </c>
      <c r="E88" s="5" t="s">
        <v>34</v>
      </c>
      <c r="F88" s="6" t="s">
        <v>30</v>
      </c>
      <c r="G88" s="6" t="s">
        <v>30</v>
      </c>
      <c r="H88" s="4" t="s">
        <v>30</v>
      </c>
      <c r="I88" s="4" t="s">
        <v>30</v>
      </c>
      <c r="J88" s="5" t="s">
        <v>40</v>
      </c>
    </row>
    <row r="89" spans="1:10" x14ac:dyDescent="0.35">
      <c r="A89" s="14"/>
      <c r="B89" s="17"/>
      <c r="C89" s="4">
        <v>4</v>
      </c>
      <c r="D89" s="4" t="s">
        <v>17</v>
      </c>
      <c r="E89" s="5" t="s">
        <v>34</v>
      </c>
      <c r="F89" s="6">
        <v>37</v>
      </c>
      <c r="G89" s="6">
        <v>6.6</v>
      </c>
      <c r="H89" s="4">
        <v>526444</v>
      </c>
      <c r="I89" s="4">
        <v>2181377</v>
      </c>
      <c r="J89" s="5"/>
    </row>
    <row r="90" spans="1:10" x14ac:dyDescent="0.35">
      <c r="A90" s="14"/>
      <c r="B90" s="17"/>
      <c r="C90" s="4">
        <v>5</v>
      </c>
      <c r="D90" s="4" t="s">
        <v>17</v>
      </c>
      <c r="E90" s="5" t="s">
        <v>34</v>
      </c>
      <c r="F90" s="6" t="s">
        <v>30</v>
      </c>
      <c r="G90" s="6" t="s">
        <v>30</v>
      </c>
      <c r="H90" s="4" t="s">
        <v>30</v>
      </c>
      <c r="I90" s="4" t="s">
        <v>30</v>
      </c>
      <c r="J90" s="5" t="s">
        <v>40</v>
      </c>
    </row>
    <row r="91" spans="1:10" x14ac:dyDescent="0.35">
      <c r="A91" s="14"/>
      <c r="B91" s="17"/>
      <c r="C91" s="4">
        <v>6</v>
      </c>
      <c r="D91" s="4" t="s">
        <v>17</v>
      </c>
      <c r="E91" s="5" t="s">
        <v>34</v>
      </c>
      <c r="F91" s="6">
        <v>34</v>
      </c>
      <c r="G91" s="6">
        <v>6</v>
      </c>
      <c r="H91" s="4">
        <v>526441</v>
      </c>
      <c r="I91" s="4">
        <v>2181376</v>
      </c>
      <c r="J91" s="5"/>
    </row>
    <row r="92" spans="1:10" x14ac:dyDescent="0.35">
      <c r="A92" s="14"/>
      <c r="B92" s="17"/>
      <c r="C92" s="4">
        <v>7</v>
      </c>
      <c r="D92" s="4" t="s">
        <v>17</v>
      </c>
      <c r="E92" s="5" t="s">
        <v>34</v>
      </c>
      <c r="F92" s="6">
        <v>32</v>
      </c>
      <c r="G92" s="6">
        <v>4.2</v>
      </c>
      <c r="H92" s="4">
        <v>526441</v>
      </c>
      <c r="I92" s="4">
        <v>2181375</v>
      </c>
      <c r="J92" s="5"/>
    </row>
    <row r="93" spans="1:10" x14ac:dyDescent="0.35">
      <c r="A93" s="14"/>
      <c r="B93" s="17"/>
      <c r="C93" s="4">
        <v>8</v>
      </c>
      <c r="D93" s="4" t="s">
        <v>17</v>
      </c>
      <c r="E93" s="5" t="s">
        <v>34</v>
      </c>
      <c r="F93" s="6">
        <v>15</v>
      </c>
      <c r="G93" s="6">
        <v>2.2999999999999998</v>
      </c>
      <c r="H93" s="4">
        <v>526441</v>
      </c>
      <c r="I93" s="4">
        <v>2181371</v>
      </c>
      <c r="J93" s="5"/>
    </row>
    <row r="94" spans="1:10" x14ac:dyDescent="0.35">
      <c r="A94" s="15"/>
      <c r="B94" s="18"/>
      <c r="C94" s="4">
        <v>9</v>
      </c>
      <c r="D94" s="4" t="s">
        <v>17</v>
      </c>
      <c r="E94" s="5" t="s">
        <v>34</v>
      </c>
      <c r="F94" s="6" t="s">
        <v>30</v>
      </c>
      <c r="G94" s="6" t="s">
        <v>30</v>
      </c>
      <c r="H94" s="4" t="s">
        <v>30</v>
      </c>
      <c r="I94" s="4" t="s">
        <v>30</v>
      </c>
      <c r="J94" s="5" t="s">
        <v>40</v>
      </c>
    </row>
    <row r="95" spans="1:10" s="10" customFormat="1" x14ac:dyDescent="0.35">
      <c r="A95" s="19" t="s">
        <v>41</v>
      </c>
      <c r="B95" s="20"/>
      <c r="C95" s="20"/>
      <c r="D95" s="20"/>
      <c r="E95" s="21"/>
      <c r="F95" s="8">
        <f>AVERAGE(F5:F94)</f>
        <v>36.078518518518521</v>
      </c>
      <c r="G95" s="8">
        <f>AVERAGE(G5:G94)</f>
        <v>7.7865432098765437</v>
      </c>
      <c r="H95" s="9"/>
      <c r="I95" s="9"/>
      <c r="J95" s="9"/>
    </row>
  </sheetData>
  <mergeCells count="30">
    <mergeCell ref="A1:J1"/>
    <mergeCell ref="A2:J2"/>
    <mergeCell ref="A3:A4"/>
    <mergeCell ref="B3:B4"/>
    <mergeCell ref="C3:C4"/>
    <mergeCell ref="D3:D4"/>
    <mergeCell ref="E3:E4"/>
    <mergeCell ref="H3:I3"/>
    <mergeCell ref="J3:J4"/>
    <mergeCell ref="A5:A13"/>
    <mergeCell ref="B5:B13"/>
    <mergeCell ref="A14:A22"/>
    <mergeCell ref="B14:B22"/>
    <mergeCell ref="A23:A31"/>
    <mergeCell ref="B23:B31"/>
    <mergeCell ref="A32:A40"/>
    <mergeCell ref="B32:B40"/>
    <mergeCell ref="A41:A49"/>
    <mergeCell ref="B41:B49"/>
    <mergeCell ref="A50:A58"/>
    <mergeCell ref="B50:B58"/>
    <mergeCell ref="A86:A94"/>
    <mergeCell ref="B86:B94"/>
    <mergeCell ref="A95:E95"/>
    <mergeCell ref="A59:A67"/>
    <mergeCell ref="B59:B67"/>
    <mergeCell ref="A68:A76"/>
    <mergeCell ref="B68:B76"/>
    <mergeCell ref="A77:A85"/>
    <mergeCell ref="B77:B85"/>
  </mergeCells>
  <printOptions horizontalCentered="1"/>
  <pageMargins left="0.59055118110236227" right="0.39370078740157483" top="0.78740157480314965" bottom="0.39370078740157483" header="0.31496062992125984" footer="0.31496062992125984"/>
  <pageSetup paperSize="9" scale="67" fitToHeight="3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zoomScaleNormal="100" workbookViewId="0">
      <selection activeCell="D21" sqref="D21"/>
    </sheetView>
  </sheetViews>
  <sheetFormatPr defaultColWidth="8.75" defaultRowHeight="21" x14ac:dyDescent="0.35"/>
  <cols>
    <col min="1" max="1" width="16.125" style="1" bestFit="1" customWidth="1"/>
    <col min="2" max="2" width="15.25" style="1" customWidth="1"/>
    <col min="3" max="4" width="8.75" style="1"/>
    <col min="5" max="5" width="20.375" style="1" bestFit="1" customWidth="1"/>
    <col min="6" max="9" width="11.75" style="1" customWidth="1"/>
    <col min="10" max="10" width="13.625" style="1" bestFit="1" customWidth="1"/>
    <col min="11" max="16384" width="8.75" style="1"/>
  </cols>
  <sheetData>
    <row r="1" spans="1:10" x14ac:dyDescent="0.3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3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35">
      <c r="A3" s="34" t="s">
        <v>2</v>
      </c>
      <c r="B3" s="28" t="s">
        <v>3</v>
      </c>
      <c r="C3" s="29" t="s">
        <v>4</v>
      </c>
      <c r="D3" s="28" t="s">
        <v>5</v>
      </c>
      <c r="E3" s="28" t="s">
        <v>6</v>
      </c>
      <c r="F3" s="2" t="s">
        <v>7</v>
      </c>
      <c r="G3" s="2" t="s">
        <v>8</v>
      </c>
      <c r="H3" s="28" t="s">
        <v>9</v>
      </c>
      <c r="I3" s="28"/>
      <c r="J3" s="36" t="s">
        <v>10</v>
      </c>
    </row>
    <row r="4" spans="1:10" x14ac:dyDescent="0.35">
      <c r="A4" s="35"/>
      <c r="B4" s="28"/>
      <c r="C4" s="29"/>
      <c r="D4" s="28"/>
      <c r="E4" s="28"/>
      <c r="F4" s="2" t="s">
        <v>11</v>
      </c>
      <c r="G4" s="2" t="s">
        <v>12</v>
      </c>
      <c r="H4" s="3" t="s">
        <v>13</v>
      </c>
      <c r="I4" s="3" t="s">
        <v>14</v>
      </c>
      <c r="J4" s="37"/>
    </row>
    <row r="5" spans="1:10" x14ac:dyDescent="0.35">
      <c r="A5" s="13" t="s">
        <v>15</v>
      </c>
      <c r="B5" s="22" t="s">
        <v>16</v>
      </c>
      <c r="C5" s="4">
        <v>1</v>
      </c>
      <c r="D5" s="4" t="s">
        <v>17</v>
      </c>
      <c r="E5" s="5" t="s">
        <v>18</v>
      </c>
      <c r="F5" s="6">
        <v>33</v>
      </c>
      <c r="G5" s="6">
        <v>8</v>
      </c>
      <c r="H5" s="4">
        <v>508719</v>
      </c>
      <c r="I5" s="4">
        <v>2111418</v>
      </c>
      <c r="J5" s="7"/>
    </row>
    <row r="6" spans="1:10" x14ac:dyDescent="0.35">
      <c r="A6" s="14"/>
      <c r="B6" s="23"/>
      <c r="C6" s="4">
        <v>2</v>
      </c>
      <c r="D6" s="4" t="s">
        <v>17</v>
      </c>
      <c r="E6" s="5" t="s">
        <v>18</v>
      </c>
      <c r="F6" s="6">
        <v>43</v>
      </c>
      <c r="G6" s="6">
        <v>10</v>
      </c>
      <c r="H6" s="4">
        <v>508712</v>
      </c>
      <c r="I6" s="4">
        <v>2111425</v>
      </c>
      <c r="J6" s="5"/>
    </row>
    <row r="7" spans="1:10" x14ac:dyDescent="0.35">
      <c r="A7" s="14"/>
      <c r="B7" s="23"/>
      <c r="C7" s="4">
        <v>3</v>
      </c>
      <c r="D7" s="4" t="s">
        <v>17</v>
      </c>
      <c r="E7" s="5" t="s">
        <v>18</v>
      </c>
      <c r="F7" s="6">
        <v>20</v>
      </c>
      <c r="G7" s="6">
        <v>6</v>
      </c>
      <c r="H7" s="4">
        <v>508715</v>
      </c>
      <c r="I7" s="4">
        <v>2111424</v>
      </c>
      <c r="J7" s="5"/>
    </row>
    <row r="8" spans="1:10" x14ac:dyDescent="0.35">
      <c r="A8" s="14"/>
      <c r="B8" s="23"/>
      <c r="C8" s="4">
        <v>4</v>
      </c>
      <c r="D8" s="4" t="s">
        <v>17</v>
      </c>
      <c r="E8" s="5" t="s">
        <v>18</v>
      </c>
      <c r="F8" s="6">
        <v>32</v>
      </c>
      <c r="G8" s="6">
        <v>8</v>
      </c>
      <c r="H8" s="4">
        <v>508712</v>
      </c>
      <c r="I8" s="4">
        <v>2111426</v>
      </c>
      <c r="J8" s="5"/>
    </row>
    <row r="9" spans="1:10" x14ac:dyDescent="0.35">
      <c r="A9" s="14"/>
      <c r="B9" s="23"/>
      <c r="C9" s="4">
        <v>5</v>
      </c>
      <c r="D9" s="4" t="s">
        <v>17</v>
      </c>
      <c r="E9" s="5" t="s">
        <v>18</v>
      </c>
      <c r="F9" s="6">
        <v>37</v>
      </c>
      <c r="G9" s="6">
        <v>10</v>
      </c>
      <c r="H9" s="4">
        <v>508709</v>
      </c>
      <c r="I9" s="4">
        <v>2111430</v>
      </c>
      <c r="J9" s="5"/>
    </row>
    <row r="10" spans="1:10" x14ac:dyDescent="0.35">
      <c r="A10" s="14"/>
      <c r="B10" s="23"/>
      <c r="C10" s="4">
        <v>6</v>
      </c>
      <c r="D10" s="4" t="s">
        <v>17</v>
      </c>
      <c r="E10" s="5" t="s">
        <v>18</v>
      </c>
      <c r="F10" s="6">
        <v>47</v>
      </c>
      <c r="G10" s="6">
        <v>12</v>
      </c>
      <c r="H10" s="4">
        <v>508707</v>
      </c>
      <c r="I10" s="4">
        <v>2111433</v>
      </c>
      <c r="J10" s="5"/>
    </row>
    <row r="11" spans="1:10" x14ac:dyDescent="0.35">
      <c r="A11" s="14"/>
      <c r="B11" s="23"/>
      <c r="C11" s="4">
        <v>7</v>
      </c>
      <c r="D11" s="4" t="s">
        <v>17</v>
      </c>
      <c r="E11" s="5" t="s">
        <v>18</v>
      </c>
      <c r="F11" s="6">
        <v>40</v>
      </c>
      <c r="G11" s="6">
        <v>11</v>
      </c>
      <c r="H11" s="4">
        <v>508705</v>
      </c>
      <c r="I11" s="4">
        <v>2111435</v>
      </c>
      <c r="J11" s="5"/>
    </row>
    <row r="12" spans="1:10" x14ac:dyDescent="0.35">
      <c r="A12" s="14"/>
      <c r="B12" s="23"/>
      <c r="C12" s="4">
        <v>8</v>
      </c>
      <c r="D12" s="4" t="s">
        <v>17</v>
      </c>
      <c r="E12" s="5" t="s">
        <v>18</v>
      </c>
      <c r="F12" s="6">
        <v>46</v>
      </c>
      <c r="G12" s="6">
        <v>11</v>
      </c>
      <c r="H12" s="4">
        <v>508704</v>
      </c>
      <c r="I12" s="4">
        <v>2111439</v>
      </c>
      <c r="J12" s="5"/>
    </row>
    <row r="13" spans="1:10" x14ac:dyDescent="0.35">
      <c r="A13" s="15"/>
      <c r="B13" s="24"/>
      <c r="C13" s="4">
        <v>9</v>
      </c>
      <c r="D13" s="4" t="s">
        <v>17</v>
      </c>
      <c r="E13" s="5" t="s">
        <v>18</v>
      </c>
      <c r="F13" s="6">
        <v>40</v>
      </c>
      <c r="G13" s="6">
        <v>11</v>
      </c>
      <c r="H13" s="4">
        <v>508701</v>
      </c>
      <c r="I13" s="4">
        <v>2111443</v>
      </c>
      <c r="J13" s="5"/>
    </row>
    <row r="14" spans="1:10" s="10" customFormat="1" ht="21.75" thickBot="1" x14ac:dyDescent="0.4">
      <c r="A14" s="31" t="s">
        <v>41</v>
      </c>
      <c r="B14" s="32"/>
      <c r="C14" s="32"/>
      <c r="D14" s="32"/>
      <c r="E14" s="33"/>
      <c r="F14" s="11">
        <f>AVERAGE(F5:F13)</f>
        <v>37.555555555555557</v>
      </c>
      <c r="G14" s="11">
        <f>AVERAGE(G5:G13)</f>
        <v>9.6666666666666661</v>
      </c>
      <c r="H14" s="12"/>
      <c r="I14" s="12"/>
      <c r="J14" s="12"/>
    </row>
    <row r="15" spans="1:10" ht="21.75" thickTop="1" x14ac:dyDescent="0.35"/>
  </sheetData>
  <mergeCells count="12">
    <mergeCell ref="A14:E14"/>
    <mergeCell ref="A5:A13"/>
    <mergeCell ref="B5:B13"/>
    <mergeCell ref="A1:J1"/>
    <mergeCell ref="A2:J2"/>
    <mergeCell ref="A3:A4"/>
    <mergeCell ref="B3:B4"/>
    <mergeCell ref="C3:C4"/>
    <mergeCell ref="D3:D4"/>
    <mergeCell ref="E3:E4"/>
    <mergeCell ref="H3:I3"/>
    <mergeCell ref="J3:J4"/>
  </mergeCells>
  <printOptions horizontalCentered="1"/>
  <pageMargins left="0.59055118110236227" right="0.39370078740157483" top="0.78740157480314965" bottom="0.39370078740157483" header="0.31496062992125984" footer="0.31496062992125984"/>
  <pageSetup paperSize="9" scale="67" fitToHeight="3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zoomScaleNormal="100" workbookViewId="0">
      <selection activeCell="E5" sqref="E5:E13"/>
    </sheetView>
  </sheetViews>
  <sheetFormatPr defaultColWidth="8.75" defaultRowHeight="21" x14ac:dyDescent="0.35"/>
  <cols>
    <col min="1" max="1" width="16.125" style="1" bestFit="1" customWidth="1"/>
    <col min="2" max="2" width="15.25" style="1" customWidth="1"/>
    <col min="3" max="4" width="8.75" style="1"/>
    <col min="5" max="5" width="20.375" style="1" bestFit="1" customWidth="1"/>
    <col min="6" max="9" width="11.75" style="1" customWidth="1"/>
    <col min="10" max="10" width="13.625" style="1" bestFit="1" customWidth="1"/>
    <col min="11" max="16384" width="8.75" style="1"/>
  </cols>
  <sheetData>
    <row r="1" spans="1:10" x14ac:dyDescent="0.3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3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35">
      <c r="A3" s="38" t="s">
        <v>2</v>
      </c>
      <c r="B3" s="28" t="s">
        <v>3</v>
      </c>
      <c r="C3" s="29" t="s">
        <v>4</v>
      </c>
      <c r="D3" s="28" t="s">
        <v>5</v>
      </c>
      <c r="E3" s="28" t="s">
        <v>6</v>
      </c>
      <c r="F3" s="3" t="s">
        <v>7</v>
      </c>
      <c r="G3" s="3" t="s">
        <v>8</v>
      </c>
      <c r="H3" s="28" t="s">
        <v>9</v>
      </c>
      <c r="I3" s="28"/>
      <c r="J3" s="28" t="s">
        <v>10</v>
      </c>
    </row>
    <row r="4" spans="1:10" x14ac:dyDescent="0.35">
      <c r="A4" s="38"/>
      <c r="B4" s="28"/>
      <c r="C4" s="29"/>
      <c r="D4" s="28"/>
      <c r="E4" s="28"/>
      <c r="F4" s="3" t="s">
        <v>11</v>
      </c>
      <c r="G4" s="3" t="s">
        <v>12</v>
      </c>
      <c r="H4" s="3" t="s">
        <v>13</v>
      </c>
      <c r="I4" s="3" t="s">
        <v>14</v>
      </c>
      <c r="J4" s="28"/>
    </row>
    <row r="5" spans="1:10" x14ac:dyDescent="0.35">
      <c r="A5" s="13" t="s">
        <v>19</v>
      </c>
      <c r="B5" s="22" t="s">
        <v>20</v>
      </c>
      <c r="C5" s="4">
        <v>1</v>
      </c>
      <c r="D5" s="4" t="s">
        <v>17</v>
      </c>
      <c r="E5" s="39" t="s">
        <v>21</v>
      </c>
      <c r="F5" s="6">
        <v>66</v>
      </c>
      <c r="G5" s="6">
        <v>12</v>
      </c>
      <c r="H5" s="4">
        <v>489115</v>
      </c>
      <c r="I5" s="4">
        <v>1985093</v>
      </c>
      <c r="J5" s="5" t="s">
        <v>22</v>
      </c>
    </row>
    <row r="6" spans="1:10" x14ac:dyDescent="0.35">
      <c r="A6" s="14"/>
      <c r="B6" s="23"/>
      <c r="C6" s="4">
        <v>2</v>
      </c>
      <c r="D6" s="4" t="s">
        <v>17</v>
      </c>
      <c r="E6" s="39" t="s">
        <v>21</v>
      </c>
      <c r="F6" s="6">
        <v>69</v>
      </c>
      <c r="G6" s="6">
        <v>13</v>
      </c>
      <c r="H6" s="4">
        <v>489114</v>
      </c>
      <c r="I6" s="4">
        <v>1985096</v>
      </c>
      <c r="J6" s="5" t="s">
        <v>22</v>
      </c>
    </row>
    <row r="7" spans="1:10" x14ac:dyDescent="0.35">
      <c r="A7" s="14"/>
      <c r="B7" s="23"/>
      <c r="C7" s="4">
        <v>3</v>
      </c>
      <c r="D7" s="4" t="s">
        <v>17</v>
      </c>
      <c r="E7" s="39" t="s">
        <v>21</v>
      </c>
      <c r="F7" s="6">
        <v>52</v>
      </c>
      <c r="G7" s="6">
        <v>14</v>
      </c>
      <c r="H7" s="4">
        <v>489112</v>
      </c>
      <c r="I7" s="4">
        <v>1985098</v>
      </c>
      <c r="J7" s="5" t="s">
        <v>22</v>
      </c>
    </row>
    <row r="8" spans="1:10" x14ac:dyDescent="0.35">
      <c r="A8" s="14"/>
      <c r="B8" s="23"/>
      <c r="C8" s="4">
        <v>4</v>
      </c>
      <c r="D8" s="4" t="s">
        <v>17</v>
      </c>
      <c r="E8" s="39" t="s">
        <v>21</v>
      </c>
      <c r="F8" s="6">
        <v>40</v>
      </c>
      <c r="G8" s="6">
        <v>12</v>
      </c>
      <c r="H8" s="4">
        <v>489107</v>
      </c>
      <c r="I8" s="4">
        <v>1985106</v>
      </c>
      <c r="J8" s="5" t="s">
        <v>22</v>
      </c>
    </row>
    <row r="9" spans="1:10" x14ac:dyDescent="0.35">
      <c r="A9" s="14"/>
      <c r="B9" s="23"/>
      <c r="C9" s="4">
        <v>5</v>
      </c>
      <c r="D9" s="4" t="s">
        <v>17</v>
      </c>
      <c r="E9" s="39" t="s">
        <v>21</v>
      </c>
      <c r="F9" s="6">
        <v>46</v>
      </c>
      <c r="G9" s="6">
        <v>11</v>
      </c>
      <c r="H9" s="4">
        <v>489104</v>
      </c>
      <c r="I9" s="4">
        <v>1985109</v>
      </c>
      <c r="J9" s="5" t="s">
        <v>22</v>
      </c>
    </row>
    <row r="10" spans="1:10" x14ac:dyDescent="0.35">
      <c r="A10" s="14"/>
      <c r="B10" s="23"/>
      <c r="C10" s="4">
        <v>6</v>
      </c>
      <c r="D10" s="4" t="s">
        <v>17</v>
      </c>
      <c r="E10" s="39" t="s">
        <v>21</v>
      </c>
      <c r="F10" s="6">
        <v>35</v>
      </c>
      <c r="G10" s="6">
        <v>8</v>
      </c>
      <c r="H10" s="4">
        <v>489102</v>
      </c>
      <c r="I10" s="4">
        <v>1985112</v>
      </c>
      <c r="J10" s="5" t="s">
        <v>22</v>
      </c>
    </row>
    <row r="11" spans="1:10" x14ac:dyDescent="0.35">
      <c r="A11" s="14"/>
      <c r="B11" s="23"/>
      <c r="C11" s="4">
        <v>7</v>
      </c>
      <c r="D11" s="4" t="s">
        <v>17</v>
      </c>
      <c r="E11" s="39" t="s">
        <v>21</v>
      </c>
      <c r="F11" s="6">
        <v>26</v>
      </c>
      <c r="G11" s="6">
        <v>8</v>
      </c>
      <c r="H11" s="4">
        <v>489136</v>
      </c>
      <c r="I11" s="4">
        <v>1985146</v>
      </c>
      <c r="J11" s="5" t="s">
        <v>22</v>
      </c>
    </row>
    <row r="12" spans="1:10" x14ac:dyDescent="0.35">
      <c r="A12" s="14"/>
      <c r="B12" s="23"/>
      <c r="C12" s="4">
        <v>8</v>
      </c>
      <c r="D12" s="4" t="s">
        <v>17</v>
      </c>
      <c r="E12" s="39" t="s">
        <v>21</v>
      </c>
      <c r="F12" s="6">
        <v>30</v>
      </c>
      <c r="G12" s="6">
        <v>11</v>
      </c>
      <c r="H12" s="4">
        <v>489149</v>
      </c>
      <c r="I12" s="4">
        <v>1985113</v>
      </c>
      <c r="J12" s="5" t="s">
        <v>22</v>
      </c>
    </row>
    <row r="13" spans="1:10" x14ac:dyDescent="0.35">
      <c r="A13" s="15"/>
      <c r="B13" s="24"/>
      <c r="C13" s="4">
        <v>9</v>
      </c>
      <c r="D13" s="4" t="s">
        <v>17</v>
      </c>
      <c r="E13" s="39" t="s">
        <v>21</v>
      </c>
      <c r="F13" s="6">
        <v>28</v>
      </c>
      <c r="G13" s="6">
        <v>10</v>
      </c>
      <c r="H13" s="4">
        <v>489156</v>
      </c>
      <c r="I13" s="4">
        <v>1985102</v>
      </c>
      <c r="J13" s="5" t="s">
        <v>22</v>
      </c>
    </row>
    <row r="14" spans="1:10" s="10" customFormat="1" x14ac:dyDescent="0.35">
      <c r="A14" s="19" t="s">
        <v>41</v>
      </c>
      <c r="B14" s="20"/>
      <c r="C14" s="20"/>
      <c r="D14" s="20"/>
      <c r="E14" s="21"/>
      <c r="F14" s="8">
        <f>AVERAGE(F5:F13)</f>
        <v>43.555555555555557</v>
      </c>
      <c r="G14" s="8">
        <f>AVERAGE(G5:G13)</f>
        <v>11</v>
      </c>
      <c r="H14" s="9"/>
      <c r="I14" s="9"/>
      <c r="J14" s="9"/>
    </row>
  </sheetData>
  <mergeCells count="12">
    <mergeCell ref="A14:E14"/>
    <mergeCell ref="A5:A13"/>
    <mergeCell ref="B5:B13"/>
    <mergeCell ref="A1:J1"/>
    <mergeCell ref="A2:J2"/>
    <mergeCell ref="A3:A4"/>
    <mergeCell ref="B3:B4"/>
    <mergeCell ref="C3:C4"/>
    <mergeCell ref="D3:D4"/>
    <mergeCell ref="E3:E4"/>
    <mergeCell ref="H3:I3"/>
    <mergeCell ref="J3:J4"/>
  </mergeCells>
  <printOptions horizontalCentered="1"/>
  <pageMargins left="0.59055118110236227" right="0.39370078740157483" top="0.78740157480314965" bottom="0.39370078740157483" header="0.31496062992125984" footer="0.31496062992125984"/>
  <pageSetup paperSize="9" scale="67" fitToHeight="3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zoomScaleNormal="100" workbookViewId="0">
      <selection activeCell="E19" sqref="E19"/>
    </sheetView>
  </sheetViews>
  <sheetFormatPr defaultColWidth="8.75" defaultRowHeight="21" x14ac:dyDescent="0.35"/>
  <cols>
    <col min="1" max="1" width="16.125" style="1" bestFit="1" customWidth="1"/>
    <col min="2" max="2" width="15.25" style="1" customWidth="1"/>
    <col min="3" max="4" width="8.75" style="1"/>
    <col min="5" max="5" width="20.375" style="1" bestFit="1" customWidth="1"/>
    <col min="6" max="9" width="11.75" style="1" customWidth="1"/>
    <col min="10" max="10" width="13.625" style="1" bestFit="1" customWidth="1"/>
    <col min="11" max="16384" width="8.75" style="1"/>
  </cols>
  <sheetData>
    <row r="1" spans="1:10" x14ac:dyDescent="0.3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3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35">
      <c r="A3" s="38" t="s">
        <v>2</v>
      </c>
      <c r="B3" s="28" t="s">
        <v>3</v>
      </c>
      <c r="C3" s="29" t="s">
        <v>4</v>
      </c>
      <c r="D3" s="28" t="s">
        <v>5</v>
      </c>
      <c r="E3" s="28" t="s">
        <v>6</v>
      </c>
      <c r="F3" s="3" t="s">
        <v>7</v>
      </c>
      <c r="G3" s="3" t="s">
        <v>8</v>
      </c>
      <c r="H3" s="28" t="s">
        <v>9</v>
      </c>
      <c r="I3" s="28"/>
      <c r="J3" s="28" t="s">
        <v>10</v>
      </c>
    </row>
    <row r="4" spans="1:10" x14ac:dyDescent="0.35">
      <c r="A4" s="38"/>
      <c r="B4" s="28"/>
      <c r="C4" s="29"/>
      <c r="D4" s="28"/>
      <c r="E4" s="28"/>
      <c r="F4" s="3" t="s">
        <v>11</v>
      </c>
      <c r="G4" s="3" t="s">
        <v>12</v>
      </c>
      <c r="H4" s="3" t="s">
        <v>13</v>
      </c>
      <c r="I4" s="3" t="s">
        <v>14</v>
      </c>
      <c r="J4" s="28"/>
    </row>
    <row r="5" spans="1:10" x14ac:dyDescent="0.35">
      <c r="A5" s="13" t="s">
        <v>23</v>
      </c>
      <c r="B5" s="22" t="s">
        <v>24</v>
      </c>
      <c r="C5" s="4">
        <v>1</v>
      </c>
      <c r="D5" s="4" t="s">
        <v>25</v>
      </c>
      <c r="E5" s="5" t="s">
        <v>26</v>
      </c>
      <c r="F5" s="6">
        <v>18</v>
      </c>
      <c r="G5" s="6">
        <v>6</v>
      </c>
      <c r="H5" s="4">
        <v>432644</v>
      </c>
      <c r="I5" s="4">
        <v>2024169</v>
      </c>
      <c r="J5" s="5"/>
    </row>
    <row r="6" spans="1:10" x14ac:dyDescent="0.35">
      <c r="A6" s="14"/>
      <c r="B6" s="23"/>
      <c r="C6" s="4">
        <v>2</v>
      </c>
      <c r="D6" s="4" t="s">
        <v>25</v>
      </c>
      <c r="E6" s="5" t="s">
        <v>26</v>
      </c>
      <c r="F6" s="6">
        <v>29</v>
      </c>
      <c r="G6" s="6">
        <v>9</v>
      </c>
      <c r="H6" s="4">
        <v>432647</v>
      </c>
      <c r="I6" s="4">
        <v>2024169</v>
      </c>
      <c r="J6" s="5"/>
    </row>
    <row r="7" spans="1:10" x14ac:dyDescent="0.35">
      <c r="A7" s="14"/>
      <c r="B7" s="23"/>
      <c r="C7" s="4">
        <v>3</v>
      </c>
      <c r="D7" s="4" t="s">
        <v>25</v>
      </c>
      <c r="E7" s="5" t="s">
        <v>26</v>
      </c>
      <c r="F7" s="6">
        <v>28.5</v>
      </c>
      <c r="G7" s="6">
        <v>7</v>
      </c>
      <c r="H7" s="4">
        <v>432652</v>
      </c>
      <c r="I7" s="4">
        <v>2024177</v>
      </c>
      <c r="J7" s="5"/>
    </row>
    <row r="8" spans="1:10" x14ac:dyDescent="0.35">
      <c r="A8" s="14"/>
      <c r="B8" s="23"/>
      <c r="C8" s="4">
        <v>4</v>
      </c>
      <c r="D8" s="4" t="s">
        <v>25</v>
      </c>
      <c r="E8" s="5" t="s">
        <v>26</v>
      </c>
      <c r="F8" s="6">
        <v>13.5</v>
      </c>
      <c r="G8" s="6">
        <v>5</v>
      </c>
      <c r="H8" s="4">
        <v>432655</v>
      </c>
      <c r="I8" s="4">
        <v>2024175</v>
      </c>
      <c r="J8" s="5"/>
    </row>
    <row r="9" spans="1:10" x14ac:dyDescent="0.35">
      <c r="A9" s="14"/>
      <c r="B9" s="23"/>
      <c r="C9" s="4">
        <v>5</v>
      </c>
      <c r="D9" s="4" t="s">
        <v>25</v>
      </c>
      <c r="E9" s="5" t="s">
        <v>26</v>
      </c>
      <c r="F9" s="6">
        <v>10</v>
      </c>
      <c r="G9" s="6">
        <v>2.2000000000000002</v>
      </c>
      <c r="H9" s="4">
        <v>432660</v>
      </c>
      <c r="I9" s="4">
        <v>2024185</v>
      </c>
      <c r="J9" s="5"/>
    </row>
    <row r="10" spans="1:10" x14ac:dyDescent="0.35">
      <c r="A10" s="14"/>
      <c r="B10" s="23"/>
      <c r="C10" s="4">
        <v>6</v>
      </c>
      <c r="D10" s="4" t="s">
        <v>25</v>
      </c>
      <c r="E10" s="5" t="s">
        <v>26</v>
      </c>
      <c r="F10" s="6">
        <v>11</v>
      </c>
      <c r="G10" s="6">
        <v>1.8</v>
      </c>
      <c r="H10" s="4">
        <v>432665</v>
      </c>
      <c r="I10" s="4">
        <v>2024184</v>
      </c>
      <c r="J10" s="5"/>
    </row>
    <row r="11" spans="1:10" x14ac:dyDescent="0.35">
      <c r="A11" s="14"/>
      <c r="B11" s="23"/>
      <c r="C11" s="4">
        <v>7</v>
      </c>
      <c r="D11" s="4" t="s">
        <v>25</v>
      </c>
      <c r="E11" s="5" t="s">
        <v>26</v>
      </c>
      <c r="F11" s="6">
        <v>10</v>
      </c>
      <c r="G11" s="6">
        <v>1.9</v>
      </c>
      <c r="H11" s="4">
        <v>432656</v>
      </c>
      <c r="I11" s="4">
        <v>2024173</v>
      </c>
      <c r="J11" s="5"/>
    </row>
    <row r="12" spans="1:10" x14ac:dyDescent="0.35">
      <c r="A12" s="14"/>
      <c r="B12" s="23"/>
      <c r="C12" s="4">
        <v>8</v>
      </c>
      <c r="D12" s="4" t="s">
        <v>25</v>
      </c>
      <c r="E12" s="5" t="s">
        <v>26</v>
      </c>
      <c r="F12" s="6">
        <v>18</v>
      </c>
      <c r="G12" s="6">
        <v>5.6</v>
      </c>
      <c r="H12" s="4">
        <v>432662</v>
      </c>
      <c r="I12" s="4">
        <v>2024178</v>
      </c>
      <c r="J12" s="5"/>
    </row>
    <row r="13" spans="1:10" x14ac:dyDescent="0.35">
      <c r="A13" s="15"/>
      <c r="B13" s="24"/>
      <c r="C13" s="4">
        <v>9</v>
      </c>
      <c r="D13" s="4" t="s">
        <v>25</v>
      </c>
      <c r="E13" s="5" t="s">
        <v>26</v>
      </c>
      <c r="F13" s="6">
        <v>17</v>
      </c>
      <c r="G13" s="6">
        <v>1.32</v>
      </c>
      <c r="H13" s="4">
        <v>432658</v>
      </c>
      <c r="I13" s="4">
        <v>2024168</v>
      </c>
      <c r="J13" s="5"/>
    </row>
    <row r="14" spans="1:10" s="10" customFormat="1" x14ac:dyDescent="0.35">
      <c r="A14" s="19" t="s">
        <v>41</v>
      </c>
      <c r="B14" s="20"/>
      <c r="C14" s="20"/>
      <c r="D14" s="20"/>
      <c r="E14" s="21"/>
      <c r="F14" s="8">
        <f>AVERAGE(F5:F13)</f>
        <v>17.222222222222221</v>
      </c>
      <c r="G14" s="8">
        <f>AVERAGE(G5:G13)</f>
        <v>4.4244444444444442</v>
      </c>
      <c r="H14" s="9"/>
      <c r="I14" s="9"/>
      <c r="J14" s="9"/>
    </row>
  </sheetData>
  <mergeCells count="12">
    <mergeCell ref="A14:E14"/>
    <mergeCell ref="A5:A13"/>
    <mergeCell ref="B5:B13"/>
    <mergeCell ref="A1:J1"/>
    <mergeCell ref="A2:J2"/>
    <mergeCell ref="A3:A4"/>
    <mergeCell ref="B3:B4"/>
    <mergeCell ref="C3:C4"/>
    <mergeCell ref="D3:D4"/>
    <mergeCell ref="E3:E4"/>
    <mergeCell ref="H3:I3"/>
    <mergeCell ref="J3:J4"/>
  </mergeCells>
  <printOptions horizontalCentered="1"/>
  <pageMargins left="0.59055118110236227" right="0.39370078740157483" top="0.78740157480314965" bottom="0.39370078740157483" header="0.31496062992125984" footer="0.31496062992125984"/>
  <pageSetup paperSize="9" scale="67" fitToHeight="3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zoomScaleNormal="100" workbookViewId="0">
      <selection activeCell="E5" sqref="E5:E13"/>
    </sheetView>
  </sheetViews>
  <sheetFormatPr defaultColWidth="8.75" defaultRowHeight="21" x14ac:dyDescent="0.35"/>
  <cols>
    <col min="1" max="1" width="16.125" style="1" bestFit="1" customWidth="1"/>
    <col min="2" max="2" width="15.25" style="1" customWidth="1"/>
    <col min="3" max="4" width="8.75" style="1"/>
    <col min="5" max="5" width="20.375" style="1" bestFit="1" customWidth="1"/>
    <col min="6" max="9" width="11.75" style="1" customWidth="1"/>
    <col min="10" max="10" width="13.625" style="1" bestFit="1" customWidth="1"/>
    <col min="11" max="16384" width="8.75" style="1"/>
  </cols>
  <sheetData>
    <row r="1" spans="1:10" x14ac:dyDescent="0.3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3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35">
      <c r="A3" s="38" t="s">
        <v>2</v>
      </c>
      <c r="B3" s="28" t="s">
        <v>3</v>
      </c>
      <c r="C3" s="29" t="s">
        <v>4</v>
      </c>
      <c r="D3" s="28" t="s">
        <v>5</v>
      </c>
      <c r="E3" s="28" t="s">
        <v>6</v>
      </c>
      <c r="F3" s="3" t="s">
        <v>7</v>
      </c>
      <c r="G3" s="3" t="s">
        <v>8</v>
      </c>
      <c r="H3" s="28" t="s">
        <v>9</v>
      </c>
      <c r="I3" s="28"/>
      <c r="J3" s="28" t="s">
        <v>10</v>
      </c>
    </row>
    <row r="4" spans="1:10" x14ac:dyDescent="0.35">
      <c r="A4" s="38"/>
      <c r="B4" s="28"/>
      <c r="C4" s="29"/>
      <c r="D4" s="28"/>
      <c r="E4" s="28"/>
      <c r="F4" s="3" t="s">
        <v>11</v>
      </c>
      <c r="G4" s="3" t="s">
        <v>12</v>
      </c>
      <c r="H4" s="3" t="s">
        <v>13</v>
      </c>
      <c r="I4" s="3" t="s">
        <v>14</v>
      </c>
      <c r="J4" s="28"/>
    </row>
    <row r="5" spans="1:10" x14ac:dyDescent="0.35">
      <c r="A5" s="13" t="s">
        <v>27</v>
      </c>
      <c r="B5" s="22" t="s">
        <v>28</v>
      </c>
      <c r="C5" s="4">
        <v>1</v>
      </c>
      <c r="D5" s="4" t="s">
        <v>29</v>
      </c>
      <c r="E5" s="5" t="s">
        <v>26</v>
      </c>
      <c r="F5" s="6">
        <v>36.130000000000003</v>
      </c>
      <c r="G5" s="6">
        <v>9.1199999999999992</v>
      </c>
      <c r="H5" s="4">
        <v>485662</v>
      </c>
      <c r="I5" s="4">
        <v>1966190</v>
      </c>
      <c r="J5" s="5" t="s">
        <v>30</v>
      </c>
    </row>
    <row r="6" spans="1:10" x14ac:dyDescent="0.35">
      <c r="A6" s="14"/>
      <c r="B6" s="23"/>
      <c r="C6" s="4">
        <v>2</v>
      </c>
      <c r="D6" s="4" t="s">
        <v>29</v>
      </c>
      <c r="E6" s="5" t="s">
        <v>26</v>
      </c>
      <c r="F6" s="6">
        <v>29.45</v>
      </c>
      <c r="G6" s="6">
        <v>8.44</v>
      </c>
      <c r="H6" s="4">
        <v>485667</v>
      </c>
      <c r="I6" s="4">
        <v>1966191</v>
      </c>
      <c r="J6" s="5" t="s">
        <v>30</v>
      </c>
    </row>
    <row r="7" spans="1:10" x14ac:dyDescent="0.35">
      <c r="A7" s="14"/>
      <c r="B7" s="23"/>
      <c r="C7" s="4">
        <v>3</v>
      </c>
      <c r="D7" s="4" t="s">
        <v>29</v>
      </c>
      <c r="E7" s="5" t="s">
        <v>26</v>
      </c>
      <c r="F7" s="6">
        <v>23.1</v>
      </c>
      <c r="G7" s="6">
        <v>7.56</v>
      </c>
      <c r="H7" s="4">
        <v>485669</v>
      </c>
      <c r="I7" s="4">
        <v>1966189</v>
      </c>
      <c r="J7" s="5" t="s">
        <v>30</v>
      </c>
    </row>
    <row r="8" spans="1:10" x14ac:dyDescent="0.35">
      <c r="A8" s="14"/>
      <c r="B8" s="23"/>
      <c r="C8" s="4">
        <v>4</v>
      </c>
      <c r="D8" s="4" t="s">
        <v>29</v>
      </c>
      <c r="E8" s="5" t="s">
        <v>26</v>
      </c>
      <c r="F8" s="6">
        <v>46.35</v>
      </c>
      <c r="G8" s="6">
        <v>11.23</v>
      </c>
      <c r="H8" s="4">
        <v>485670</v>
      </c>
      <c r="I8" s="4">
        <v>1966186</v>
      </c>
      <c r="J8" s="5" t="s">
        <v>30</v>
      </c>
    </row>
    <row r="9" spans="1:10" x14ac:dyDescent="0.35">
      <c r="A9" s="14"/>
      <c r="B9" s="23"/>
      <c r="C9" s="4">
        <v>5</v>
      </c>
      <c r="D9" s="4" t="s">
        <v>29</v>
      </c>
      <c r="E9" s="5" t="s">
        <v>26</v>
      </c>
      <c r="F9" s="6">
        <v>58.71</v>
      </c>
      <c r="G9" s="6">
        <v>12.1</v>
      </c>
      <c r="H9" s="4">
        <v>485683</v>
      </c>
      <c r="I9" s="4">
        <v>1966188</v>
      </c>
      <c r="J9" s="5" t="s">
        <v>30</v>
      </c>
    </row>
    <row r="10" spans="1:10" x14ac:dyDescent="0.35">
      <c r="A10" s="14"/>
      <c r="B10" s="23"/>
      <c r="C10" s="4">
        <v>6</v>
      </c>
      <c r="D10" s="4" t="s">
        <v>29</v>
      </c>
      <c r="E10" s="5" t="s">
        <v>26</v>
      </c>
      <c r="F10" s="6">
        <v>46.63</v>
      </c>
      <c r="G10" s="6">
        <v>12.2</v>
      </c>
      <c r="H10" s="4">
        <v>485682</v>
      </c>
      <c r="I10" s="4">
        <v>1966186</v>
      </c>
      <c r="J10" s="5" t="s">
        <v>30</v>
      </c>
    </row>
    <row r="11" spans="1:10" x14ac:dyDescent="0.35">
      <c r="A11" s="14"/>
      <c r="B11" s="23"/>
      <c r="C11" s="4">
        <v>7</v>
      </c>
      <c r="D11" s="4" t="s">
        <v>29</v>
      </c>
      <c r="E11" s="5" t="s">
        <v>26</v>
      </c>
      <c r="F11" s="6">
        <v>48.78</v>
      </c>
      <c r="G11" s="6">
        <v>11.25</v>
      </c>
      <c r="H11" s="4">
        <v>485686</v>
      </c>
      <c r="I11" s="4">
        <v>1966179</v>
      </c>
      <c r="J11" s="5" t="s">
        <v>30</v>
      </c>
    </row>
    <row r="12" spans="1:10" x14ac:dyDescent="0.35">
      <c r="A12" s="14"/>
      <c r="B12" s="23"/>
      <c r="C12" s="4">
        <v>8</v>
      </c>
      <c r="D12" s="4" t="s">
        <v>29</v>
      </c>
      <c r="E12" s="5" t="s">
        <v>26</v>
      </c>
      <c r="F12" s="6">
        <v>37.21</v>
      </c>
      <c r="G12" s="6">
        <v>10.87</v>
      </c>
      <c r="H12" s="4">
        <v>485688</v>
      </c>
      <c r="I12" s="4">
        <v>1966176</v>
      </c>
      <c r="J12" s="5" t="s">
        <v>30</v>
      </c>
    </row>
    <row r="13" spans="1:10" x14ac:dyDescent="0.35">
      <c r="A13" s="15"/>
      <c r="B13" s="24"/>
      <c r="C13" s="4">
        <v>9</v>
      </c>
      <c r="D13" s="4" t="s">
        <v>29</v>
      </c>
      <c r="E13" s="5" t="s">
        <v>26</v>
      </c>
      <c r="F13" s="6" t="s">
        <v>30</v>
      </c>
      <c r="G13" s="6" t="s">
        <v>30</v>
      </c>
      <c r="H13" s="4" t="s">
        <v>30</v>
      </c>
      <c r="I13" s="4" t="s">
        <v>30</v>
      </c>
      <c r="J13" s="5" t="s">
        <v>31</v>
      </c>
    </row>
    <row r="14" spans="1:10" s="10" customFormat="1" x14ac:dyDescent="0.35">
      <c r="A14" s="19" t="s">
        <v>41</v>
      </c>
      <c r="B14" s="20"/>
      <c r="C14" s="20"/>
      <c r="D14" s="20"/>
      <c r="E14" s="21"/>
      <c r="F14" s="8">
        <f>AVERAGE(F5:F13)</f>
        <v>40.794999999999995</v>
      </c>
      <c r="G14" s="8">
        <f>AVERAGE(G5:G13)</f>
        <v>10.34625</v>
      </c>
      <c r="H14" s="9"/>
      <c r="I14" s="9"/>
      <c r="J14" s="9"/>
    </row>
  </sheetData>
  <mergeCells count="12">
    <mergeCell ref="A14:E14"/>
    <mergeCell ref="A5:A13"/>
    <mergeCell ref="B5:B13"/>
    <mergeCell ref="A1:J1"/>
    <mergeCell ref="A2:J2"/>
    <mergeCell ref="A3:A4"/>
    <mergeCell ref="B3:B4"/>
    <mergeCell ref="C3:C4"/>
    <mergeCell ref="D3:D4"/>
    <mergeCell ref="E3:E4"/>
    <mergeCell ref="H3:I3"/>
    <mergeCell ref="J3:J4"/>
  </mergeCells>
  <printOptions horizontalCentered="1"/>
  <pageMargins left="0.59055118110236227" right="0.39370078740157483" top="0.78740157480314965" bottom="0.39370078740157483" header="0.31496062992125984" footer="0.31496062992125984"/>
  <pageSetup paperSize="9" scale="67" fitToHeight="3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zoomScaleNormal="100" workbookViewId="0">
      <selection activeCell="E5" sqref="E5:E13"/>
    </sheetView>
  </sheetViews>
  <sheetFormatPr defaultColWidth="8.75" defaultRowHeight="21" x14ac:dyDescent="0.35"/>
  <cols>
    <col min="1" max="1" width="16.125" style="1" bestFit="1" customWidth="1"/>
    <col min="2" max="2" width="15.25" style="1" customWidth="1"/>
    <col min="3" max="4" width="8.75" style="1"/>
    <col min="5" max="5" width="20.375" style="1" bestFit="1" customWidth="1"/>
    <col min="6" max="9" width="11.75" style="1" customWidth="1"/>
    <col min="10" max="10" width="13.625" style="1" bestFit="1" customWidth="1"/>
    <col min="11" max="16384" width="8.75" style="1"/>
  </cols>
  <sheetData>
    <row r="1" spans="1:10" x14ac:dyDescent="0.3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3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35">
      <c r="A3" s="38" t="s">
        <v>2</v>
      </c>
      <c r="B3" s="28" t="s">
        <v>3</v>
      </c>
      <c r="C3" s="29" t="s">
        <v>4</v>
      </c>
      <c r="D3" s="28" t="s">
        <v>5</v>
      </c>
      <c r="E3" s="28" t="s">
        <v>6</v>
      </c>
      <c r="F3" s="3" t="s">
        <v>7</v>
      </c>
      <c r="G3" s="3" t="s">
        <v>8</v>
      </c>
      <c r="H3" s="28" t="s">
        <v>9</v>
      </c>
      <c r="I3" s="28"/>
      <c r="J3" s="28" t="s">
        <v>10</v>
      </c>
    </row>
    <row r="4" spans="1:10" x14ac:dyDescent="0.35">
      <c r="A4" s="38"/>
      <c r="B4" s="28"/>
      <c r="C4" s="29"/>
      <c r="D4" s="28"/>
      <c r="E4" s="28"/>
      <c r="F4" s="3" t="s">
        <v>11</v>
      </c>
      <c r="G4" s="3" t="s">
        <v>12</v>
      </c>
      <c r="H4" s="3" t="s">
        <v>13</v>
      </c>
      <c r="I4" s="3" t="s">
        <v>14</v>
      </c>
      <c r="J4" s="28"/>
    </row>
    <row r="5" spans="1:10" x14ac:dyDescent="0.35">
      <c r="A5" s="13" t="s">
        <v>32</v>
      </c>
      <c r="B5" s="22" t="s">
        <v>20</v>
      </c>
      <c r="C5" s="4">
        <v>1</v>
      </c>
      <c r="D5" s="4" t="s">
        <v>17</v>
      </c>
      <c r="E5" s="39" t="s">
        <v>21</v>
      </c>
      <c r="F5" s="6">
        <v>9</v>
      </c>
      <c r="G5" s="6">
        <v>2.7</v>
      </c>
      <c r="H5" s="4">
        <v>498219</v>
      </c>
      <c r="I5" s="4">
        <v>1981310</v>
      </c>
      <c r="J5" s="5" t="s">
        <v>22</v>
      </c>
    </row>
    <row r="6" spans="1:10" x14ac:dyDescent="0.35">
      <c r="A6" s="14"/>
      <c r="B6" s="23"/>
      <c r="C6" s="4">
        <v>2</v>
      </c>
      <c r="D6" s="4" t="s">
        <v>17</v>
      </c>
      <c r="E6" s="39" t="s">
        <v>21</v>
      </c>
      <c r="F6" s="6">
        <v>8</v>
      </c>
      <c r="G6" s="6">
        <v>2.38</v>
      </c>
      <c r="H6" s="4">
        <v>498216</v>
      </c>
      <c r="I6" s="4">
        <v>1981302</v>
      </c>
      <c r="J6" s="5" t="s">
        <v>22</v>
      </c>
    </row>
    <row r="7" spans="1:10" x14ac:dyDescent="0.35">
      <c r="A7" s="14"/>
      <c r="B7" s="23"/>
      <c r="C7" s="4">
        <v>3</v>
      </c>
      <c r="D7" s="4" t="s">
        <v>17</v>
      </c>
      <c r="E7" s="39" t="s">
        <v>21</v>
      </c>
      <c r="F7" s="6">
        <v>9</v>
      </c>
      <c r="G7" s="6">
        <v>2.7</v>
      </c>
      <c r="H7" s="4">
        <v>498213</v>
      </c>
      <c r="I7" s="4">
        <v>1981300</v>
      </c>
      <c r="J7" s="5" t="s">
        <v>22</v>
      </c>
    </row>
    <row r="8" spans="1:10" x14ac:dyDescent="0.35">
      <c r="A8" s="14"/>
      <c r="B8" s="23"/>
      <c r="C8" s="4">
        <v>4</v>
      </c>
      <c r="D8" s="4" t="s">
        <v>17</v>
      </c>
      <c r="E8" s="39" t="s">
        <v>21</v>
      </c>
      <c r="F8" s="6">
        <v>10</v>
      </c>
      <c r="G8" s="6">
        <v>3.08</v>
      </c>
      <c r="H8" s="4">
        <v>498211</v>
      </c>
      <c r="I8" s="4">
        <v>1981298</v>
      </c>
      <c r="J8" s="5" t="s">
        <v>22</v>
      </c>
    </row>
    <row r="9" spans="1:10" x14ac:dyDescent="0.35">
      <c r="A9" s="14"/>
      <c r="B9" s="23"/>
      <c r="C9" s="4">
        <v>5</v>
      </c>
      <c r="D9" s="4" t="s">
        <v>17</v>
      </c>
      <c r="E9" s="39" t="s">
        <v>21</v>
      </c>
      <c r="F9" s="6">
        <v>24</v>
      </c>
      <c r="G9" s="6">
        <v>7.55</v>
      </c>
      <c r="H9" s="4">
        <v>498217</v>
      </c>
      <c r="I9" s="4">
        <v>1981292</v>
      </c>
      <c r="J9" s="5" t="s">
        <v>22</v>
      </c>
    </row>
    <row r="10" spans="1:10" x14ac:dyDescent="0.35">
      <c r="A10" s="14"/>
      <c r="B10" s="23"/>
      <c r="C10" s="4">
        <v>6</v>
      </c>
      <c r="D10" s="4" t="s">
        <v>17</v>
      </c>
      <c r="E10" s="39" t="s">
        <v>21</v>
      </c>
      <c r="F10" s="6">
        <v>15</v>
      </c>
      <c r="G10" s="6">
        <v>5.44</v>
      </c>
      <c r="H10" s="4">
        <v>498217</v>
      </c>
      <c r="I10" s="4">
        <v>1981290</v>
      </c>
      <c r="J10" s="5" t="s">
        <v>22</v>
      </c>
    </row>
    <row r="11" spans="1:10" x14ac:dyDescent="0.35">
      <c r="A11" s="14"/>
      <c r="B11" s="23"/>
      <c r="C11" s="4">
        <v>7</v>
      </c>
      <c r="D11" s="4" t="s">
        <v>17</v>
      </c>
      <c r="E11" s="39" t="s">
        <v>21</v>
      </c>
      <c r="F11" s="6">
        <v>25</v>
      </c>
      <c r="G11" s="6">
        <v>7.09</v>
      </c>
      <c r="H11" s="4">
        <v>498218</v>
      </c>
      <c r="I11" s="4">
        <v>1981288</v>
      </c>
      <c r="J11" s="5" t="s">
        <v>22</v>
      </c>
    </row>
    <row r="12" spans="1:10" x14ac:dyDescent="0.35">
      <c r="A12" s="14"/>
      <c r="B12" s="23"/>
      <c r="C12" s="4">
        <v>8</v>
      </c>
      <c r="D12" s="4" t="s">
        <v>17</v>
      </c>
      <c r="E12" s="39" t="s">
        <v>21</v>
      </c>
      <c r="F12" s="6">
        <v>19</v>
      </c>
      <c r="G12" s="6">
        <v>5.88</v>
      </c>
      <c r="H12" s="4">
        <v>498216</v>
      </c>
      <c r="I12" s="4">
        <v>1981293</v>
      </c>
      <c r="J12" s="5" t="s">
        <v>22</v>
      </c>
    </row>
    <row r="13" spans="1:10" x14ac:dyDescent="0.35">
      <c r="A13" s="15"/>
      <c r="B13" s="24"/>
      <c r="C13" s="4">
        <v>9</v>
      </c>
      <c r="D13" s="4" t="s">
        <v>17</v>
      </c>
      <c r="E13" s="39" t="s">
        <v>21</v>
      </c>
      <c r="F13" s="6">
        <v>30</v>
      </c>
      <c r="G13" s="6">
        <v>8.6999999999999993</v>
      </c>
      <c r="H13" s="4">
        <v>498219</v>
      </c>
      <c r="I13" s="4">
        <v>1981295</v>
      </c>
      <c r="J13" s="5" t="s">
        <v>22</v>
      </c>
    </row>
    <row r="14" spans="1:10" s="10" customFormat="1" x14ac:dyDescent="0.35">
      <c r="A14" s="19" t="s">
        <v>41</v>
      </c>
      <c r="B14" s="20"/>
      <c r="C14" s="20"/>
      <c r="D14" s="20"/>
      <c r="E14" s="21"/>
      <c r="F14" s="8">
        <f>AVERAGE(F5:F13)</f>
        <v>16.555555555555557</v>
      </c>
      <c r="G14" s="8">
        <f>AVERAGE(G5:G13)</f>
        <v>5.057777777777777</v>
      </c>
      <c r="H14" s="9"/>
      <c r="I14" s="9"/>
      <c r="J14" s="9"/>
    </row>
  </sheetData>
  <mergeCells count="12">
    <mergeCell ref="A14:E14"/>
    <mergeCell ref="A5:A13"/>
    <mergeCell ref="B5:B13"/>
    <mergeCell ref="A1:J1"/>
    <mergeCell ref="A2:J2"/>
    <mergeCell ref="A3:A4"/>
    <mergeCell ref="B3:B4"/>
    <mergeCell ref="C3:C4"/>
    <mergeCell ref="D3:D4"/>
    <mergeCell ref="E3:E4"/>
    <mergeCell ref="H3:I3"/>
    <mergeCell ref="J3:J4"/>
  </mergeCells>
  <printOptions horizontalCentered="1"/>
  <pageMargins left="0.59055118110236227" right="0.39370078740157483" top="0.78740157480314965" bottom="0.39370078740157483" header="0.31496062992125984" footer="0.31496062992125984"/>
  <pageSetup paperSize="9" scale="67" fitToHeight="3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zoomScaleNormal="100" workbookViewId="0">
      <selection activeCell="E7" sqref="E7"/>
    </sheetView>
  </sheetViews>
  <sheetFormatPr defaultColWidth="8.75" defaultRowHeight="21" x14ac:dyDescent="0.35"/>
  <cols>
    <col min="1" max="1" width="16.125" style="1" bestFit="1" customWidth="1"/>
    <col min="2" max="2" width="15.25" style="1" customWidth="1"/>
    <col min="3" max="4" width="8.75" style="1"/>
    <col min="5" max="5" width="20.375" style="1" bestFit="1" customWidth="1"/>
    <col min="6" max="9" width="11.75" style="1" customWidth="1"/>
    <col min="10" max="10" width="13.625" style="1" bestFit="1" customWidth="1"/>
    <col min="11" max="16384" width="8.75" style="1"/>
  </cols>
  <sheetData>
    <row r="1" spans="1:10" x14ac:dyDescent="0.3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3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35">
      <c r="A3" s="40" t="s">
        <v>2</v>
      </c>
      <c r="B3" s="41" t="s">
        <v>3</v>
      </c>
      <c r="C3" s="42" t="s">
        <v>4</v>
      </c>
      <c r="D3" s="41" t="s">
        <v>5</v>
      </c>
      <c r="E3" s="41" t="s">
        <v>6</v>
      </c>
      <c r="F3" s="43" t="s">
        <v>7</v>
      </c>
      <c r="G3" s="43" t="s">
        <v>8</v>
      </c>
      <c r="H3" s="41" t="s">
        <v>9</v>
      </c>
      <c r="I3" s="41"/>
      <c r="J3" s="41" t="s">
        <v>10</v>
      </c>
    </row>
    <row r="4" spans="1:10" x14ac:dyDescent="0.35">
      <c r="A4" s="40"/>
      <c r="B4" s="41"/>
      <c r="C4" s="42"/>
      <c r="D4" s="41"/>
      <c r="E4" s="41"/>
      <c r="F4" s="43" t="s">
        <v>11</v>
      </c>
      <c r="G4" s="43" t="s">
        <v>12</v>
      </c>
      <c r="H4" s="43" t="s">
        <v>13</v>
      </c>
      <c r="I4" s="43" t="s">
        <v>14</v>
      </c>
      <c r="J4" s="41"/>
    </row>
    <row r="5" spans="1:10" x14ac:dyDescent="0.35">
      <c r="A5" s="13" t="s">
        <v>33</v>
      </c>
      <c r="B5" s="22" t="s">
        <v>28</v>
      </c>
      <c r="C5" s="43">
        <v>1</v>
      </c>
      <c r="D5" s="43" t="s">
        <v>17</v>
      </c>
      <c r="E5" s="44" t="s">
        <v>34</v>
      </c>
      <c r="F5" s="45">
        <v>66</v>
      </c>
      <c r="G5" s="45">
        <v>10</v>
      </c>
      <c r="H5" s="43">
        <v>348630</v>
      </c>
      <c r="I5" s="43">
        <v>2028180</v>
      </c>
      <c r="J5" s="44"/>
    </row>
    <row r="6" spans="1:10" x14ac:dyDescent="0.35">
      <c r="A6" s="14"/>
      <c r="B6" s="23"/>
      <c r="C6" s="43">
        <v>2</v>
      </c>
      <c r="D6" s="43" t="s">
        <v>17</v>
      </c>
      <c r="E6" s="44" t="s">
        <v>34</v>
      </c>
      <c r="F6" s="45">
        <v>59</v>
      </c>
      <c r="G6" s="45">
        <v>10</v>
      </c>
      <c r="H6" s="43">
        <v>348630</v>
      </c>
      <c r="I6" s="43">
        <v>2028182</v>
      </c>
      <c r="J6" s="44"/>
    </row>
    <row r="7" spans="1:10" x14ac:dyDescent="0.35">
      <c r="A7" s="14"/>
      <c r="B7" s="23"/>
      <c r="C7" s="43">
        <v>3</v>
      </c>
      <c r="D7" s="43" t="s">
        <v>17</v>
      </c>
      <c r="E7" s="44" t="s">
        <v>34</v>
      </c>
      <c r="F7" s="45">
        <v>56</v>
      </c>
      <c r="G7" s="45">
        <v>10</v>
      </c>
      <c r="H7" s="43">
        <v>348630</v>
      </c>
      <c r="I7" s="43">
        <v>2028184</v>
      </c>
      <c r="J7" s="44"/>
    </row>
    <row r="8" spans="1:10" x14ac:dyDescent="0.35">
      <c r="A8" s="14"/>
      <c r="B8" s="23"/>
      <c r="C8" s="43">
        <v>4</v>
      </c>
      <c r="D8" s="43" t="s">
        <v>17</v>
      </c>
      <c r="E8" s="44" t="s">
        <v>34</v>
      </c>
      <c r="F8" s="45">
        <v>60</v>
      </c>
      <c r="G8" s="45">
        <v>10</v>
      </c>
      <c r="H8" s="43">
        <v>348630</v>
      </c>
      <c r="I8" s="43">
        <v>2028186</v>
      </c>
      <c r="J8" s="44"/>
    </row>
    <row r="9" spans="1:10" x14ac:dyDescent="0.35">
      <c r="A9" s="14"/>
      <c r="B9" s="23"/>
      <c r="C9" s="43">
        <v>5</v>
      </c>
      <c r="D9" s="43" t="s">
        <v>17</v>
      </c>
      <c r="E9" s="44" t="s">
        <v>34</v>
      </c>
      <c r="F9" s="45">
        <v>48</v>
      </c>
      <c r="G9" s="45">
        <v>9</v>
      </c>
      <c r="H9" s="43">
        <v>348630</v>
      </c>
      <c r="I9" s="43">
        <v>2028188</v>
      </c>
      <c r="J9" s="44"/>
    </row>
    <row r="10" spans="1:10" x14ac:dyDescent="0.35">
      <c r="A10" s="14"/>
      <c r="B10" s="23"/>
      <c r="C10" s="43">
        <v>6</v>
      </c>
      <c r="D10" s="43" t="s">
        <v>17</v>
      </c>
      <c r="E10" s="44" t="s">
        <v>34</v>
      </c>
      <c r="F10" s="45">
        <v>69</v>
      </c>
      <c r="G10" s="45">
        <v>9</v>
      </c>
      <c r="H10" s="43">
        <v>348630</v>
      </c>
      <c r="I10" s="43">
        <v>2028189</v>
      </c>
      <c r="J10" s="44"/>
    </row>
    <row r="11" spans="1:10" x14ac:dyDescent="0.35">
      <c r="A11" s="14"/>
      <c r="B11" s="23"/>
      <c r="C11" s="43">
        <v>7</v>
      </c>
      <c r="D11" s="43" t="s">
        <v>17</v>
      </c>
      <c r="E11" s="44" t="s">
        <v>34</v>
      </c>
      <c r="F11" s="45">
        <v>47</v>
      </c>
      <c r="G11" s="45">
        <v>8</v>
      </c>
      <c r="H11" s="43">
        <v>348633</v>
      </c>
      <c r="I11" s="43">
        <v>2028189</v>
      </c>
      <c r="J11" s="44"/>
    </row>
    <row r="12" spans="1:10" x14ac:dyDescent="0.35">
      <c r="A12" s="14"/>
      <c r="B12" s="23"/>
      <c r="C12" s="43">
        <v>8</v>
      </c>
      <c r="D12" s="43" t="s">
        <v>17</v>
      </c>
      <c r="E12" s="44" t="s">
        <v>34</v>
      </c>
      <c r="F12" s="45">
        <v>38</v>
      </c>
      <c r="G12" s="45">
        <v>8</v>
      </c>
      <c r="H12" s="43">
        <v>348634</v>
      </c>
      <c r="I12" s="43">
        <v>2028188</v>
      </c>
      <c r="J12" s="44"/>
    </row>
    <row r="13" spans="1:10" x14ac:dyDescent="0.35">
      <c r="A13" s="15"/>
      <c r="B13" s="24"/>
      <c r="C13" s="43">
        <v>9</v>
      </c>
      <c r="D13" s="43" t="s">
        <v>17</v>
      </c>
      <c r="E13" s="44" t="s">
        <v>34</v>
      </c>
      <c r="F13" s="45">
        <v>72</v>
      </c>
      <c r="G13" s="45">
        <v>11</v>
      </c>
      <c r="H13" s="43">
        <v>348642</v>
      </c>
      <c r="I13" s="43">
        <v>2028185</v>
      </c>
      <c r="J13" s="44"/>
    </row>
    <row r="14" spans="1:10" s="10" customFormat="1" x14ac:dyDescent="0.35">
      <c r="A14" s="19" t="s">
        <v>41</v>
      </c>
      <c r="B14" s="20"/>
      <c r="C14" s="20"/>
      <c r="D14" s="20"/>
      <c r="E14" s="21"/>
      <c r="F14" s="8">
        <f>AVERAGE(F5:F13)</f>
        <v>57.222222222222221</v>
      </c>
      <c r="G14" s="8">
        <f>AVERAGE(G5:G13)</f>
        <v>9.4444444444444446</v>
      </c>
      <c r="H14" s="9"/>
      <c r="I14" s="9"/>
      <c r="J14" s="9"/>
    </row>
  </sheetData>
  <mergeCells count="12">
    <mergeCell ref="A14:E14"/>
    <mergeCell ref="A5:A13"/>
    <mergeCell ref="B5:B13"/>
    <mergeCell ref="A1:J1"/>
    <mergeCell ref="A2:J2"/>
    <mergeCell ref="A3:A4"/>
    <mergeCell ref="B3:B4"/>
    <mergeCell ref="C3:C4"/>
    <mergeCell ref="D3:D4"/>
    <mergeCell ref="E3:E4"/>
    <mergeCell ref="H3:I3"/>
    <mergeCell ref="J3:J4"/>
  </mergeCells>
  <printOptions horizontalCentered="1"/>
  <pageMargins left="0.59055118110236227" right="0.39370078740157483" top="0.78740157480314965" bottom="0.39370078740157483" header="0.31496062992125984" footer="0.31496062992125984"/>
  <pageSetup paperSize="9" scale="67" fitToHeight="3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zoomScaleNormal="100" workbookViewId="0">
      <selection activeCell="H19" sqref="H19"/>
    </sheetView>
  </sheetViews>
  <sheetFormatPr defaultColWidth="8.75" defaultRowHeight="21" x14ac:dyDescent="0.35"/>
  <cols>
    <col min="1" max="1" width="16.125" style="1" bestFit="1" customWidth="1"/>
    <col min="2" max="2" width="15.25" style="1" customWidth="1"/>
    <col min="3" max="4" width="8.75" style="1"/>
    <col min="5" max="5" width="20.375" style="1" bestFit="1" customWidth="1"/>
    <col min="6" max="9" width="11.75" style="1" customWidth="1"/>
    <col min="10" max="10" width="13.625" style="1" bestFit="1" customWidth="1"/>
    <col min="11" max="16384" width="8.75" style="1"/>
  </cols>
  <sheetData>
    <row r="1" spans="1:10" x14ac:dyDescent="0.3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3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35">
      <c r="A3" s="38" t="s">
        <v>2</v>
      </c>
      <c r="B3" s="28" t="s">
        <v>3</v>
      </c>
      <c r="C3" s="29" t="s">
        <v>4</v>
      </c>
      <c r="D3" s="28" t="s">
        <v>5</v>
      </c>
      <c r="E3" s="28" t="s">
        <v>6</v>
      </c>
      <c r="F3" s="3" t="s">
        <v>7</v>
      </c>
      <c r="G3" s="3" t="s">
        <v>8</v>
      </c>
      <c r="H3" s="28" t="s">
        <v>9</v>
      </c>
      <c r="I3" s="28"/>
      <c r="J3" s="28" t="s">
        <v>10</v>
      </c>
    </row>
    <row r="4" spans="1:10" x14ac:dyDescent="0.35">
      <c r="A4" s="38"/>
      <c r="B4" s="28"/>
      <c r="C4" s="29"/>
      <c r="D4" s="28"/>
      <c r="E4" s="28"/>
      <c r="F4" s="3" t="s">
        <v>11</v>
      </c>
      <c r="G4" s="3" t="s">
        <v>12</v>
      </c>
      <c r="H4" s="3" t="s">
        <v>13</v>
      </c>
      <c r="I4" s="3" t="s">
        <v>14</v>
      </c>
      <c r="J4" s="28"/>
    </row>
    <row r="5" spans="1:10" x14ac:dyDescent="0.35">
      <c r="A5" s="13" t="s">
        <v>35</v>
      </c>
      <c r="B5" s="22" t="s">
        <v>28</v>
      </c>
      <c r="C5" s="4">
        <v>1</v>
      </c>
      <c r="D5" s="4" t="s">
        <v>17</v>
      </c>
      <c r="E5" s="5" t="s">
        <v>34</v>
      </c>
      <c r="F5" s="6">
        <v>63</v>
      </c>
      <c r="G5" s="6">
        <v>9</v>
      </c>
      <c r="H5" s="4">
        <v>394880</v>
      </c>
      <c r="I5" s="4">
        <v>2160693</v>
      </c>
      <c r="J5" s="5"/>
    </row>
    <row r="6" spans="1:10" x14ac:dyDescent="0.35">
      <c r="A6" s="14"/>
      <c r="B6" s="23"/>
      <c r="C6" s="4">
        <v>2</v>
      </c>
      <c r="D6" s="4" t="s">
        <v>17</v>
      </c>
      <c r="E6" s="5" t="s">
        <v>34</v>
      </c>
      <c r="F6" s="6">
        <v>46</v>
      </c>
      <c r="G6" s="6">
        <v>7.5</v>
      </c>
      <c r="H6" s="4">
        <v>394880</v>
      </c>
      <c r="I6" s="4">
        <v>2160693</v>
      </c>
      <c r="J6" s="5"/>
    </row>
    <row r="7" spans="1:10" x14ac:dyDescent="0.35">
      <c r="A7" s="14"/>
      <c r="B7" s="23"/>
      <c r="C7" s="4">
        <v>3</v>
      </c>
      <c r="D7" s="4" t="s">
        <v>17</v>
      </c>
      <c r="E7" s="5" t="s">
        <v>34</v>
      </c>
      <c r="F7" s="6">
        <v>33</v>
      </c>
      <c r="G7" s="6">
        <v>7</v>
      </c>
      <c r="H7" s="4">
        <v>394880</v>
      </c>
      <c r="I7" s="4">
        <v>2160693</v>
      </c>
      <c r="J7" s="5"/>
    </row>
    <row r="8" spans="1:10" x14ac:dyDescent="0.35">
      <c r="A8" s="14"/>
      <c r="B8" s="23"/>
      <c r="C8" s="4">
        <v>4</v>
      </c>
      <c r="D8" s="4" t="s">
        <v>17</v>
      </c>
      <c r="E8" s="5" t="s">
        <v>34</v>
      </c>
      <c r="F8" s="6">
        <v>52</v>
      </c>
      <c r="G8" s="6">
        <v>5</v>
      </c>
      <c r="H8" s="4">
        <v>394880</v>
      </c>
      <c r="I8" s="4">
        <v>2160693</v>
      </c>
      <c r="J8" s="5"/>
    </row>
    <row r="9" spans="1:10" x14ac:dyDescent="0.35">
      <c r="A9" s="14"/>
      <c r="B9" s="23"/>
      <c r="C9" s="4">
        <v>5</v>
      </c>
      <c r="D9" s="4" t="s">
        <v>17</v>
      </c>
      <c r="E9" s="5" t="s">
        <v>34</v>
      </c>
      <c r="F9" s="6">
        <v>28</v>
      </c>
      <c r="G9" s="6">
        <v>3.5</v>
      </c>
      <c r="H9" s="4">
        <v>394880</v>
      </c>
      <c r="I9" s="4">
        <v>2160693</v>
      </c>
      <c r="J9" s="5"/>
    </row>
    <row r="10" spans="1:10" x14ac:dyDescent="0.35">
      <c r="A10" s="14"/>
      <c r="B10" s="23"/>
      <c r="C10" s="4">
        <v>6</v>
      </c>
      <c r="D10" s="4" t="s">
        <v>17</v>
      </c>
      <c r="E10" s="5" t="s">
        <v>34</v>
      </c>
      <c r="F10" s="6">
        <v>35</v>
      </c>
      <c r="G10" s="6">
        <v>4</v>
      </c>
      <c r="H10" s="4">
        <v>394880</v>
      </c>
      <c r="I10" s="4">
        <v>2160693</v>
      </c>
      <c r="J10" s="5"/>
    </row>
    <row r="11" spans="1:10" x14ac:dyDescent="0.35">
      <c r="A11" s="14"/>
      <c r="B11" s="23"/>
      <c r="C11" s="4">
        <v>7</v>
      </c>
      <c r="D11" s="4" t="s">
        <v>17</v>
      </c>
      <c r="E11" s="5" t="s">
        <v>34</v>
      </c>
      <c r="F11" s="6">
        <v>45</v>
      </c>
      <c r="G11" s="6">
        <v>8.5</v>
      </c>
      <c r="H11" s="4">
        <v>394880</v>
      </c>
      <c r="I11" s="4">
        <v>2160693</v>
      </c>
      <c r="J11" s="5"/>
    </row>
    <row r="12" spans="1:10" x14ac:dyDescent="0.35">
      <c r="A12" s="14"/>
      <c r="B12" s="23"/>
      <c r="C12" s="4">
        <v>8</v>
      </c>
      <c r="D12" s="4" t="s">
        <v>17</v>
      </c>
      <c r="E12" s="5" t="s">
        <v>34</v>
      </c>
      <c r="F12" s="6">
        <v>65</v>
      </c>
      <c r="G12" s="6">
        <v>9.5</v>
      </c>
      <c r="H12" s="4">
        <v>394880</v>
      </c>
      <c r="I12" s="4">
        <v>2160693</v>
      </c>
      <c r="J12" s="5"/>
    </row>
    <row r="13" spans="1:10" x14ac:dyDescent="0.35">
      <c r="A13" s="15"/>
      <c r="B13" s="24"/>
      <c r="C13" s="4">
        <v>9</v>
      </c>
      <c r="D13" s="4" t="s">
        <v>17</v>
      </c>
      <c r="E13" s="5" t="s">
        <v>34</v>
      </c>
      <c r="F13" s="6">
        <v>32</v>
      </c>
      <c r="G13" s="6">
        <v>4</v>
      </c>
      <c r="H13" s="4">
        <v>394880</v>
      </c>
      <c r="I13" s="4">
        <v>2160693</v>
      </c>
      <c r="J13" s="5"/>
    </row>
    <row r="14" spans="1:10" s="10" customFormat="1" x14ac:dyDescent="0.35">
      <c r="A14" s="19" t="s">
        <v>41</v>
      </c>
      <c r="B14" s="20"/>
      <c r="C14" s="20"/>
      <c r="D14" s="20"/>
      <c r="E14" s="21"/>
      <c r="F14" s="8">
        <f>AVERAGE(F5:F13)</f>
        <v>44.333333333333336</v>
      </c>
      <c r="G14" s="8">
        <f>AVERAGE(G5:G13)</f>
        <v>6.4444444444444446</v>
      </c>
      <c r="H14" s="9"/>
      <c r="I14" s="9"/>
      <c r="J14" s="9"/>
    </row>
  </sheetData>
  <mergeCells count="12">
    <mergeCell ref="A14:E14"/>
    <mergeCell ref="A5:A13"/>
    <mergeCell ref="B5:B13"/>
    <mergeCell ref="A1:J1"/>
    <mergeCell ref="A2:J2"/>
    <mergeCell ref="A3:A4"/>
    <mergeCell ref="B3:B4"/>
    <mergeCell ref="C3:C4"/>
    <mergeCell ref="D3:D4"/>
    <mergeCell ref="E3:E4"/>
    <mergeCell ref="H3:I3"/>
    <mergeCell ref="J3:J4"/>
  </mergeCells>
  <printOptions horizontalCentered="1"/>
  <pageMargins left="0.59055118110236227" right="0.39370078740157483" top="0.78740157480314965" bottom="0.39370078740157483" header="0.31496062992125984" footer="0.31496062992125984"/>
  <pageSetup paperSize="9" scale="67" fitToHeight="3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3" zoomScaleNormal="100" workbookViewId="0">
      <selection activeCell="I19" sqref="I19"/>
    </sheetView>
  </sheetViews>
  <sheetFormatPr defaultColWidth="8.75" defaultRowHeight="21" x14ac:dyDescent="0.35"/>
  <cols>
    <col min="1" max="1" width="16.125" style="1" bestFit="1" customWidth="1"/>
    <col min="2" max="2" width="15.25" style="1" customWidth="1"/>
    <col min="3" max="4" width="8.75" style="1"/>
    <col min="5" max="5" width="20.375" style="1" bestFit="1" customWidth="1"/>
    <col min="6" max="9" width="11.75" style="1" customWidth="1"/>
    <col min="10" max="10" width="13.625" style="1" bestFit="1" customWidth="1"/>
    <col min="11" max="16384" width="8.75" style="1"/>
  </cols>
  <sheetData>
    <row r="1" spans="1:10" x14ac:dyDescent="0.3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3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35">
      <c r="A3" s="38" t="s">
        <v>2</v>
      </c>
      <c r="B3" s="28" t="s">
        <v>3</v>
      </c>
      <c r="C3" s="29" t="s">
        <v>4</v>
      </c>
      <c r="D3" s="28" t="s">
        <v>5</v>
      </c>
      <c r="E3" s="28" t="s">
        <v>6</v>
      </c>
      <c r="F3" s="3" t="s">
        <v>7</v>
      </c>
      <c r="G3" s="3" t="s">
        <v>8</v>
      </c>
      <c r="H3" s="28" t="s">
        <v>9</v>
      </c>
      <c r="I3" s="28"/>
      <c r="J3" s="28" t="s">
        <v>10</v>
      </c>
    </row>
    <row r="4" spans="1:10" x14ac:dyDescent="0.35">
      <c r="A4" s="38"/>
      <c r="B4" s="28"/>
      <c r="C4" s="29"/>
      <c r="D4" s="28"/>
      <c r="E4" s="28"/>
      <c r="F4" s="3" t="s">
        <v>11</v>
      </c>
      <c r="G4" s="3" t="s">
        <v>12</v>
      </c>
      <c r="H4" s="3" t="s">
        <v>13</v>
      </c>
      <c r="I4" s="3" t="s">
        <v>14</v>
      </c>
      <c r="J4" s="28"/>
    </row>
    <row r="5" spans="1:10" x14ac:dyDescent="0.35">
      <c r="A5" s="13" t="s">
        <v>36</v>
      </c>
      <c r="B5" s="22" t="s">
        <v>20</v>
      </c>
      <c r="C5" s="4">
        <v>1</v>
      </c>
      <c r="D5" s="4" t="s">
        <v>17</v>
      </c>
      <c r="E5" s="5" t="s">
        <v>34</v>
      </c>
      <c r="F5" s="6">
        <v>66</v>
      </c>
      <c r="G5" s="6">
        <v>11.3</v>
      </c>
      <c r="H5" s="4">
        <v>533708.98899999994</v>
      </c>
      <c r="I5" s="4">
        <v>2197415.5219999999</v>
      </c>
      <c r="J5" s="5"/>
    </row>
    <row r="6" spans="1:10" x14ac:dyDescent="0.35">
      <c r="A6" s="14"/>
      <c r="B6" s="23"/>
      <c r="C6" s="4">
        <v>2</v>
      </c>
      <c r="D6" s="4" t="s">
        <v>17</v>
      </c>
      <c r="E6" s="5" t="s">
        <v>34</v>
      </c>
      <c r="F6" s="6" t="s">
        <v>30</v>
      </c>
      <c r="G6" s="6" t="s">
        <v>30</v>
      </c>
      <c r="H6" s="4" t="s">
        <v>30</v>
      </c>
      <c r="I6" s="4" t="s">
        <v>30</v>
      </c>
      <c r="J6" s="5" t="s">
        <v>37</v>
      </c>
    </row>
    <row r="7" spans="1:10" x14ac:dyDescent="0.35">
      <c r="A7" s="14"/>
      <c r="B7" s="23"/>
      <c r="C7" s="4">
        <v>3</v>
      </c>
      <c r="D7" s="4" t="s">
        <v>17</v>
      </c>
      <c r="E7" s="5" t="s">
        <v>34</v>
      </c>
      <c r="F7" s="6">
        <v>63</v>
      </c>
      <c r="G7" s="6">
        <v>14</v>
      </c>
      <c r="H7" s="4">
        <v>533717.36399999994</v>
      </c>
      <c r="I7" s="4">
        <v>2197415.5380000002</v>
      </c>
      <c r="J7" s="5"/>
    </row>
    <row r="8" spans="1:10" x14ac:dyDescent="0.35">
      <c r="A8" s="14"/>
      <c r="B8" s="23"/>
      <c r="C8" s="4">
        <v>4</v>
      </c>
      <c r="D8" s="4" t="s">
        <v>17</v>
      </c>
      <c r="E8" s="5" t="s">
        <v>34</v>
      </c>
      <c r="F8" s="6" t="s">
        <v>30</v>
      </c>
      <c r="G8" s="6" t="s">
        <v>30</v>
      </c>
      <c r="H8" s="4" t="s">
        <v>30</v>
      </c>
      <c r="I8" s="4" t="s">
        <v>30</v>
      </c>
      <c r="J8" s="5" t="s">
        <v>37</v>
      </c>
    </row>
    <row r="9" spans="1:10" x14ac:dyDescent="0.35">
      <c r="A9" s="14"/>
      <c r="B9" s="23"/>
      <c r="C9" s="4">
        <v>5</v>
      </c>
      <c r="D9" s="4" t="s">
        <v>17</v>
      </c>
      <c r="E9" s="5" t="s">
        <v>34</v>
      </c>
      <c r="F9" s="6" t="s">
        <v>30</v>
      </c>
      <c r="G9" s="6" t="s">
        <v>30</v>
      </c>
      <c r="H9" s="4" t="s">
        <v>30</v>
      </c>
      <c r="I9" s="4" t="s">
        <v>30</v>
      </c>
      <c r="J9" s="5" t="s">
        <v>37</v>
      </c>
    </row>
    <row r="10" spans="1:10" x14ac:dyDescent="0.35">
      <c r="A10" s="14"/>
      <c r="B10" s="23"/>
      <c r="C10" s="4">
        <v>6</v>
      </c>
      <c r="D10" s="4" t="s">
        <v>17</v>
      </c>
      <c r="E10" s="5" t="s">
        <v>34</v>
      </c>
      <c r="F10" s="6" t="s">
        <v>30</v>
      </c>
      <c r="G10" s="6" t="s">
        <v>30</v>
      </c>
      <c r="H10" s="4" t="s">
        <v>30</v>
      </c>
      <c r="I10" s="4" t="s">
        <v>30</v>
      </c>
      <c r="J10" s="5" t="s">
        <v>37</v>
      </c>
    </row>
    <row r="11" spans="1:10" x14ac:dyDescent="0.35">
      <c r="A11" s="14"/>
      <c r="B11" s="23"/>
      <c r="C11" s="4">
        <v>7</v>
      </c>
      <c r="D11" s="4" t="s">
        <v>17</v>
      </c>
      <c r="E11" s="5" t="s">
        <v>34</v>
      </c>
      <c r="F11" s="6">
        <v>38</v>
      </c>
      <c r="G11" s="6">
        <v>11</v>
      </c>
      <c r="H11" s="4">
        <v>533721.56499999994</v>
      </c>
      <c r="I11" s="4">
        <v>2197408.906</v>
      </c>
      <c r="J11" s="5"/>
    </row>
    <row r="12" spans="1:10" x14ac:dyDescent="0.35">
      <c r="A12" s="14"/>
      <c r="B12" s="23"/>
      <c r="C12" s="4">
        <v>8</v>
      </c>
      <c r="D12" s="4" t="s">
        <v>17</v>
      </c>
      <c r="E12" s="5" t="s">
        <v>34</v>
      </c>
      <c r="F12" s="6">
        <v>88</v>
      </c>
      <c r="G12" s="6">
        <v>16</v>
      </c>
      <c r="H12" s="4">
        <v>533717.37699999998</v>
      </c>
      <c r="I12" s="4">
        <v>2197408.898</v>
      </c>
      <c r="J12" s="5"/>
    </row>
    <row r="13" spans="1:10" x14ac:dyDescent="0.35">
      <c r="A13" s="15"/>
      <c r="B13" s="24"/>
      <c r="C13" s="4">
        <v>9</v>
      </c>
      <c r="D13" s="4" t="s">
        <v>17</v>
      </c>
      <c r="E13" s="5" t="s">
        <v>34</v>
      </c>
      <c r="F13" s="6">
        <v>84</v>
      </c>
      <c r="G13" s="6">
        <v>16</v>
      </c>
      <c r="H13" s="4">
        <v>533714.23600000003</v>
      </c>
      <c r="I13" s="4">
        <v>2197408.892</v>
      </c>
      <c r="J13" s="5"/>
    </row>
    <row r="14" spans="1:10" s="10" customFormat="1" x14ac:dyDescent="0.35">
      <c r="A14" s="19" t="s">
        <v>41</v>
      </c>
      <c r="B14" s="20"/>
      <c r="C14" s="20"/>
      <c r="D14" s="20"/>
      <c r="E14" s="21"/>
      <c r="F14" s="8">
        <f>AVERAGE(F5:F13)</f>
        <v>67.8</v>
      </c>
      <c r="G14" s="8">
        <f>AVERAGE(G5:G13)</f>
        <v>13.66</v>
      </c>
      <c r="H14" s="9"/>
      <c r="I14" s="9"/>
      <c r="J14" s="9"/>
    </row>
  </sheetData>
  <mergeCells count="12">
    <mergeCell ref="A14:E14"/>
    <mergeCell ref="A5:A13"/>
    <mergeCell ref="B5:B13"/>
    <mergeCell ref="A1:J1"/>
    <mergeCell ref="A2:J2"/>
    <mergeCell ref="A3:A4"/>
    <mergeCell ref="B3:B4"/>
    <mergeCell ref="C3:C4"/>
    <mergeCell ref="D3:D4"/>
    <mergeCell ref="E3:E4"/>
    <mergeCell ref="H3:I3"/>
    <mergeCell ref="J3:J4"/>
  </mergeCells>
  <printOptions horizontalCentered="1"/>
  <pageMargins left="0.59055118110236227" right="0.39370078740157483" top="0.78740157480314965" bottom="0.39370078740157483" header="0.31496062992125984" footer="0.31496062992125984"/>
  <pageSetup paperSize="9" scale="67" fitToHeight="3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zoomScaleNormal="100" workbookViewId="0">
      <selection activeCell="I21" sqref="I21"/>
    </sheetView>
  </sheetViews>
  <sheetFormatPr defaultColWidth="8.75" defaultRowHeight="21" x14ac:dyDescent="0.35"/>
  <cols>
    <col min="1" max="1" width="16.125" style="1" bestFit="1" customWidth="1"/>
    <col min="2" max="2" width="15.25" style="1" customWidth="1"/>
    <col min="3" max="4" width="8.75" style="1"/>
    <col min="5" max="5" width="20.375" style="1" bestFit="1" customWidth="1"/>
    <col min="6" max="9" width="11.75" style="1" customWidth="1"/>
    <col min="10" max="10" width="13.625" style="1" bestFit="1" customWidth="1"/>
    <col min="11" max="16384" width="8.75" style="1"/>
  </cols>
  <sheetData>
    <row r="1" spans="1:10" x14ac:dyDescent="0.3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3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35">
      <c r="A3" s="38" t="s">
        <v>2</v>
      </c>
      <c r="B3" s="28" t="s">
        <v>3</v>
      </c>
      <c r="C3" s="29" t="s">
        <v>4</v>
      </c>
      <c r="D3" s="28" t="s">
        <v>5</v>
      </c>
      <c r="E3" s="28" t="s">
        <v>6</v>
      </c>
      <c r="F3" s="3" t="s">
        <v>7</v>
      </c>
      <c r="G3" s="3" t="s">
        <v>8</v>
      </c>
      <c r="H3" s="28" t="s">
        <v>9</v>
      </c>
      <c r="I3" s="28"/>
      <c r="J3" s="28" t="s">
        <v>10</v>
      </c>
    </row>
    <row r="4" spans="1:10" x14ac:dyDescent="0.35">
      <c r="A4" s="38"/>
      <c r="B4" s="28"/>
      <c r="C4" s="29"/>
      <c r="D4" s="28"/>
      <c r="E4" s="28"/>
      <c r="F4" s="3" t="s">
        <v>11</v>
      </c>
      <c r="G4" s="3" t="s">
        <v>12</v>
      </c>
      <c r="H4" s="3" t="s">
        <v>13</v>
      </c>
      <c r="I4" s="3" t="s">
        <v>14</v>
      </c>
      <c r="J4" s="28"/>
    </row>
    <row r="5" spans="1:10" x14ac:dyDescent="0.35">
      <c r="A5" s="13" t="s">
        <v>38</v>
      </c>
      <c r="B5" s="22" t="s">
        <v>20</v>
      </c>
      <c r="C5" s="4">
        <v>1</v>
      </c>
      <c r="D5" s="4" t="s">
        <v>17</v>
      </c>
      <c r="E5" s="5" t="s">
        <v>34</v>
      </c>
      <c r="F5" s="6">
        <v>23</v>
      </c>
      <c r="G5" s="6">
        <v>6.5</v>
      </c>
      <c r="H5" s="4">
        <v>535339.99199999997</v>
      </c>
      <c r="I5" s="4">
        <v>2200067.9249999998</v>
      </c>
      <c r="J5" s="5"/>
    </row>
    <row r="6" spans="1:10" x14ac:dyDescent="0.35">
      <c r="A6" s="14"/>
      <c r="B6" s="23"/>
      <c r="C6" s="4">
        <v>2</v>
      </c>
      <c r="D6" s="4" t="s">
        <v>17</v>
      </c>
      <c r="E6" s="5" t="s">
        <v>34</v>
      </c>
      <c r="F6" s="6">
        <v>12</v>
      </c>
      <c r="G6" s="6">
        <v>4.5</v>
      </c>
      <c r="H6" s="4">
        <v>535341.04500000004</v>
      </c>
      <c r="I6" s="4">
        <v>2200064.608</v>
      </c>
      <c r="J6" s="5"/>
    </row>
    <row r="7" spans="1:10" x14ac:dyDescent="0.35">
      <c r="A7" s="14"/>
      <c r="B7" s="23"/>
      <c r="C7" s="4">
        <v>3</v>
      </c>
      <c r="D7" s="4" t="s">
        <v>17</v>
      </c>
      <c r="E7" s="5" t="s">
        <v>34</v>
      </c>
      <c r="F7" s="6">
        <v>17</v>
      </c>
      <c r="G7" s="6">
        <v>4</v>
      </c>
      <c r="H7" s="4">
        <v>535339.99399999995</v>
      </c>
      <c r="I7" s="4">
        <v>2200066.8190000001</v>
      </c>
      <c r="J7" s="5"/>
    </row>
    <row r="8" spans="1:10" x14ac:dyDescent="0.35">
      <c r="A8" s="14"/>
      <c r="B8" s="23"/>
      <c r="C8" s="4">
        <v>4</v>
      </c>
      <c r="D8" s="4" t="s">
        <v>17</v>
      </c>
      <c r="E8" s="5" t="s">
        <v>34</v>
      </c>
      <c r="F8" s="6">
        <v>11</v>
      </c>
      <c r="G8" s="6">
        <v>3.5</v>
      </c>
      <c r="H8" s="4">
        <v>535338.96499999997</v>
      </c>
      <c r="I8" s="4">
        <v>2200062.39</v>
      </c>
      <c r="J8" s="5"/>
    </row>
    <row r="9" spans="1:10" x14ac:dyDescent="0.35">
      <c r="A9" s="14"/>
      <c r="B9" s="23"/>
      <c r="C9" s="4">
        <v>5</v>
      </c>
      <c r="D9" s="4" t="s">
        <v>17</v>
      </c>
      <c r="E9" s="5" t="s">
        <v>34</v>
      </c>
      <c r="F9" s="6">
        <v>11</v>
      </c>
      <c r="G9" s="6">
        <v>3.7</v>
      </c>
      <c r="H9" s="4">
        <v>535341.06099999999</v>
      </c>
      <c r="I9" s="4">
        <v>2200056.861</v>
      </c>
      <c r="J9" s="5"/>
    </row>
    <row r="10" spans="1:10" x14ac:dyDescent="0.35">
      <c r="A10" s="14"/>
      <c r="B10" s="23"/>
      <c r="C10" s="4">
        <v>6</v>
      </c>
      <c r="D10" s="4" t="s">
        <v>17</v>
      </c>
      <c r="E10" s="5" t="s">
        <v>34</v>
      </c>
      <c r="F10" s="6">
        <v>12</v>
      </c>
      <c r="G10" s="6">
        <v>4</v>
      </c>
      <c r="H10" s="4">
        <v>535342.10100000002</v>
      </c>
      <c r="I10" s="4">
        <v>2200060.1830000002</v>
      </c>
      <c r="J10" s="5"/>
    </row>
    <row r="11" spans="1:10" x14ac:dyDescent="0.35">
      <c r="A11" s="14"/>
      <c r="B11" s="23"/>
      <c r="C11" s="4">
        <v>7</v>
      </c>
      <c r="D11" s="4" t="s">
        <v>17</v>
      </c>
      <c r="E11" s="5" t="s">
        <v>34</v>
      </c>
      <c r="F11" s="6">
        <v>25</v>
      </c>
      <c r="G11" s="6">
        <v>7.5</v>
      </c>
      <c r="H11" s="4">
        <v>535342.098</v>
      </c>
      <c r="I11" s="4">
        <v>2200061.29</v>
      </c>
      <c r="J11" s="5"/>
    </row>
    <row r="12" spans="1:10" x14ac:dyDescent="0.35">
      <c r="A12" s="14"/>
      <c r="B12" s="23"/>
      <c r="C12" s="4">
        <v>8</v>
      </c>
      <c r="D12" s="4" t="s">
        <v>17</v>
      </c>
      <c r="E12" s="5" t="s">
        <v>34</v>
      </c>
      <c r="F12" s="6">
        <v>14</v>
      </c>
      <c r="G12" s="6">
        <v>4.7</v>
      </c>
      <c r="H12" s="4">
        <v>535344.147</v>
      </c>
      <c r="I12" s="4">
        <v>2200070.1469999999</v>
      </c>
      <c r="J12" s="5"/>
    </row>
    <row r="13" spans="1:10" x14ac:dyDescent="0.35">
      <c r="A13" s="15"/>
      <c r="B13" s="24"/>
      <c r="C13" s="4">
        <v>9</v>
      </c>
      <c r="D13" s="4" t="s">
        <v>17</v>
      </c>
      <c r="E13" s="5" t="s">
        <v>34</v>
      </c>
      <c r="F13" s="6" t="s">
        <v>30</v>
      </c>
      <c r="G13" s="6" t="s">
        <v>30</v>
      </c>
      <c r="H13" s="4" t="s">
        <v>30</v>
      </c>
      <c r="I13" s="4" t="s">
        <v>30</v>
      </c>
      <c r="J13" s="5" t="s">
        <v>37</v>
      </c>
    </row>
    <row r="14" spans="1:10" s="10" customFormat="1" x14ac:dyDescent="0.35">
      <c r="A14" s="19" t="s">
        <v>41</v>
      </c>
      <c r="B14" s="20"/>
      <c r="C14" s="20"/>
      <c r="D14" s="20"/>
      <c r="E14" s="21"/>
      <c r="F14" s="8">
        <f>AVERAGE(F5:F13)</f>
        <v>15.625</v>
      </c>
      <c r="G14" s="8">
        <f>AVERAGE(G5:G13)</f>
        <v>4.8000000000000007</v>
      </c>
      <c r="H14" s="9"/>
      <c r="I14" s="9"/>
      <c r="J14" s="9"/>
    </row>
  </sheetData>
  <mergeCells count="12">
    <mergeCell ref="A14:E14"/>
    <mergeCell ref="A5:A13"/>
    <mergeCell ref="B5:B13"/>
    <mergeCell ref="A1:J1"/>
    <mergeCell ref="A2:J2"/>
    <mergeCell ref="A3:A4"/>
    <mergeCell ref="B3:B4"/>
    <mergeCell ref="C3:C4"/>
    <mergeCell ref="D3:D4"/>
    <mergeCell ref="E3:E4"/>
    <mergeCell ref="H3:I3"/>
    <mergeCell ref="J3:J4"/>
  </mergeCells>
  <printOptions horizontalCentered="1"/>
  <pageMargins left="0.59055118110236227" right="0.39370078740157483" top="0.78740157480314965" bottom="0.39370078740157483" header="0.31496062992125984" footer="0.31496062992125984"/>
  <pageSetup paperSize="9" scale="67" fitToHeight="3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zoomScaleNormal="100" workbookViewId="0">
      <selection activeCell="E21" sqref="E21"/>
    </sheetView>
  </sheetViews>
  <sheetFormatPr defaultColWidth="8.75" defaultRowHeight="21" x14ac:dyDescent="0.35"/>
  <cols>
    <col min="1" max="1" width="16.125" style="1" bestFit="1" customWidth="1"/>
    <col min="2" max="2" width="15.25" style="1" customWidth="1"/>
    <col min="3" max="4" width="8.75" style="1"/>
    <col min="5" max="5" width="20.375" style="1" bestFit="1" customWidth="1"/>
    <col min="6" max="9" width="11.75" style="1" customWidth="1"/>
    <col min="10" max="10" width="13.625" style="1" bestFit="1" customWidth="1"/>
    <col min="11" max="16384" width="8.75" style="1"/>
  </cols>
  <sheetData>
    <row r="1" spans="1:10" x14ac:dyDescent="0.3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3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35">
      <c r="A3" s="38" t="s">
        <v>2</v>
      </c>
      <c r="B3" s="28" t="s">
        <v>3</v>
      </c>
      <c r="C3" s="29" t="s">
        <v>4</v>
      </c>
      <c r="D3" s="28" t="s">
        <v>5</v>
      </c>
      <c r="E3" s="28" t="s">
        <v>6</v>
      </c>
      <c r="F3" s="3" t="s">
        <v>7</v>
      </c>
      <c r="G3" s="3" t="s">
        <v>8</v>
      </c>
      <c r="H3" s="28" t="s">
        <v>9</v>
      </c>
      <c r="I3" s="28"/>
      <c r="J3" s="28" t="s">
        <v>10</v>
      </c>
    </row>
    <row r="4" spans="1:10" x14ac:dyDescent="0.35">
      <c r="A4" s="38"/>
      <c r="B4" s="28"/>
      <c r="C4" s="29"/>
      <c r="D4" s="28"/>
      <c r="E4" s="28"/>
      <c r="F4" s="3" t="s">
        <v>11</v>
      </c>
      <c r="G4" s="3" t="s">
        <v>12</v>
      </c>
      <c r="H4" s="3" t="s">
        <v>13</v>
      </c>
      <c r="I4" s="3" t="s">
        <v>14</v>
      </c>
      <c r="J4" s="28"/>
    </row>
    <row r="5" spans="1:10" x14ac:dyDescent="0.35">
      <c r="A5" s="13" t="s">
        <v>39</v>
      </c>
      <c r="B5" s="16" t="s">
        <v>28</v>
      </c>
      <c r="C5" s="4">
        <v>1</v>
      </c>
      <c r="D5" s="4" t="s">
        <v>17</v>
      </c>
      <c r="E5" s="5" t="s">
        <v>34</v>
      </c>
      <c r="F5" s="6">
        <v>34</v>
      </c>
      <c r="G5" s="6">
        <v>4</v>
      </c>
      <c r="H5" s="4">
        <v>526452</v>
      </c>
      <c r="I5" s="4">
        <v>2181382</v>
      </c>
      <c r="J5" s="5"/>
    </row>
    <row r="6" spans="1:10" x14ac:dyDescent="0.35">
      <c r="A6" s="14"/>
      <c r="B6" s="17"/>
      <c r="C6" s="4">
        <v>2</v>
      </c>
      <c r="D6" s="4" t="s">
        <v>17</v>
      </c>
      <c r="E6" s="5" t="s">
        <v>34</v>
      </c>
      <c r="F6" s="6">
        <v>32</v>
      </c>
      <c r="G6" s="6">
        <v>3.8</v>
      </c>
      <c r="H6" s="4">
        <v>526448</v>
      </c>
      <c r="I6" s="4">
        <v>2181372</v>
      </c>
      <c r="J6" s="5"/>
    </row>
    <row r="7" spans="1:10" x14ac:dyDescent="0.35">
      <c r="A7" s="14"/>
      <c r="B7" s="17"/>
      <c r="C7" s="4">
        <v>3</v>
      </c>
      <c r="D7" s="4" t="s">
        <v>17</v>
      </c>
      <c r="E7" s="5" t="s">
        <v>34</v>
      </c>
      <c r="F7" s="6" t="s">
        <v>30</v>
      </c>
      <c r="G7" s="6" t="s">
        <v>30</v>
      </c>
      <c r="H7" s="4" t="s">
        <v>30</v>
      </c>
      <c r="I7" s="4" t="s">
        <v>30</v>
      </c>
      <c r="J7" s="5" t="s">
        <v>40</v>
      </c>
    </row>
    <row r="8" spans="1:10" x14ac:dyDescent="0.35">
      <c r="A8" s="14"/>
      <c r="B8" s="17"/>
      <c r="C8" s="4">
        <v>4</v>
      </c>
      <c r="D8" s="4" t="s">
        <v>17</v>
      </c>
      <c r="E8" s="5" t="s">
        <v>34</v>
      </c>
      <c r="F8" s="6">
        <v>37</v>
      </c>
      <c r="G8" s="6">
        <v>6.6</v>
      </c>
      <c r="H8" s="4">
        <v>526444</v>
      </c>
      <c r="I8" s="4">
        <v>2181377</v>
      </c>
      <c r="J8" s="5"/>
    </row>
    <row r="9" spans="1:10" x14ac:dyDescent="0.35">
      <c r="A9" s="14"/>
      <c r="B9" s="17"/>
      <c r="C9" s="4">
        <v>5</v>
      </c>
      <c r="D9" s="4" t="s">
        <v>17</v>
      </c>
      <c r="E9" s="5" t="s">
        <v>34</v>
      </c>
      <c r="F9" s="6" t="s">
        <v>30</v>
      </c>
      <c r="G9" s="6" t="s">
        <v>30</v>
      </c>
      <c r="H9" s="4" t="s">
        <v>30</v>
      </c>
      <c r="I9" s="4" t="s">
        <v>30</v>
      </c>
      <c r="J9" s="5" t="s">
        <v>40</v>
      </c>
    </row>
    <row r="10" spans="1:10" x14ac:dyDescent="0.35">
      <c r="A10" s="14"/>
      <c r="B10" s="17"/>
      <c r="C10" s="4">
        <v>6</v>
      </c>
      <c r="D10" s="4" t="s">
        <v>17</v>
      </c>
      <c r="E10" s="5" t="s">
        <v>34</v>
      </c>
      <c r="F10" s="6">
        <v>34</v>
      </c>
      <c r="G10" s="6">
        <v>6</v>
      </c>
      <c r="H10" s="4">
        <v>526441</v>
      </c>
      <c r="I10" s="4">
        <v>2181376</v>
      </c>
      <c r="J10" s="5"/>
    </row>
    <row r="11" spans="1:10" x14ac:dyDescent="0.35">
      <c r="A11" s="14"/>
      <c r="B11" s="17"/>
      <c r="C11" s="4">
        <v>7</v>
      </c>
      <c r="D11" s="4" t="s">
        <v>17</v>
      </c>
      <c r="E11" s="5" t="s">
        <v>34</v>
      </c>
      <c r="F11" s="6">
        <v>32</v>
      </c>
      <c r="G11" s="6">
        <v>4.2</v>
      </c>
      <c r="H11" s="4">
        <v>526441</v>
      </c>
      <c r="I11" s="4">
        <v>2181375</v>
      </c>
      <c r="J11" s="5"/>
    </row>
    <row r="12" spans="1:10" x14ac:dyDescent="0.35">
      <c r="A12" s="14"/>
      <c r="B12" s="17"/>
      <c r="C12" s="4">
        <v>8</v>
      </c>
      <c r="D12" s="4" t="s">
        <v>17</v>
      </c>
      <c r="E12" s="5" t="s">
        <v>34</v>
      </c>
      <c r="F12" s="6">
        <v>15</v>
      </c>
      <c r="G12" s="6">
        <v>2.2999999999999998</v>
      </c>
      <c r="H12" s="4">
        <v>526441</v>
      </c>
      <c r="I12" s="4">
        <v>2181371</v>
      </c>
      <c r="J12" s="5"/>
    </row>
    <row r="13" spans="1:10" x14ac:dyDescent="0.35">
      <c r="A13" s="15"/>
      <c r="B13" s="18"/>
      <c r="C13" s="4">
        <v>9</v>
      </c>
      <c r="D13" s="4" t="s">
        <v>17</v>
      </c>
      <c r="E13" s="5" t="s">
        <v>34</v>
      </c>
      <c r="F13" s="6" t="s">
        <v>30</v>
      </c>
      <c r="G13" s="6" t="s">
        <v>30</v>
      </c>
      <c r="H13" s="4" t="s">
        <v>30</v>
      </c>
      <c r="I13" s="4" t="s">
        <v>30</v>
      </c>
      <c r="J13" s="5" t="s">
        <v>40</v>
      </c>
    </row>
    <row r="14" spans="1:10" s="10" customFormat="1" x14ac:dyDescent="0.35">
      <c r="A14" s="19" t="s">
        <v>41</v>
      </c>
      <c r="B14" s="20"/>
      <c r="C14" s="20"/>
      <c r="D14" s="20"/>
      <c r="E14" s="21"/>
      <c r="F14" s="8">
        <f>AVERAGE(F5:F13)</f>
        <v>30.666666666666668</v>
      </c>
      <c r="G14" s="8">
        <f>AVERAGE(G5:G13)</f>
        <v>4.4833333333333334</v>
      </c>
      <c r="H14" s="9"/>
      <c r="I14" s="9"/>
      <c r="J14" s="9"/>
    </row>
  </sheetData>
  <mergeCells count="12">
    <mergeCell ref="A5:A13"/>
    <mergeCell ref="B5:B13"/>
    <mergeCell ref="A14:E14"/>
    <mergeCell ref="A1:J1"/>
    <mergeCell ref="A2:J2"/>
    <mergeCell ref="A3:A4"/>
    <mergeCell ref="B3:B4"/>
    <mergeCell ref="C3:C4"/>
    <mergeCell ref="D3:D4"/>
    <mergeCell ref="E3:E4"/>
    <mergeCell ref="H3:I3"/>
    <mergeCell ref="J3:J4"/>
  </mergeCells>
  <printOptions horizontalCentered="1"/>
  <pageMargins left="0.59055118110236227" right="0.39370078740157483" top="0.78740157480314965" bottom="0.39370078740157483" header="0.31496062992125984" footer="0.31496062992125984"/>
  <pageSetup paperSize="9" scale="67" fitToHeight="3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11</vt:i4>
      </vt:variant>
      <vt:variant>
        <vt:lpstr>ช่วงที่มีชื่อ</vt:lpstr>
      </vt:variant>
      <vt:variant>
        <vt:i4>11</vt:i4>
      </vt:variant>
    </vt:vector>
  </HeadingPairs>
  <TitlesOfParts>
    <vt:vector size="22" baseType="lpstr">
      <vt:lpstr>ชม</vt:lpstr>
      <vt:lpstr>1สป.แม่หอพระ</vt:lpstr>
      <vt:lpstr>2สป.แม่ลี้</vt:lpstr>
      <vt:lpstr>3สป.แม่แจ่ม</vt:lpstr>
      <vt:lpstr>4สป.แม่หาดแม่ก้อ</vt:lpstr>
      <vt:lpstr>5สป.บ้านวงษา</vt:lpstr>
      <vt:lpstr>6สป.แม่อุมลอง</vt:lpstr>
      <vt:lpstr>7สป.แม่อุคอ</vt:lpstr>
      <vt:lpstr>8สป.บ้านหลวง</vt:lpstr>
      <vt:lpstr>9สป.แม่หลักหมื่น</vt:lpstr>
      <vt:lpstr>10สป.ไชยปราการ</vt:lpstr>
      <vt:lpstr>'10สป.ไชยปราการ'!Print_Titles</vt:lpstr>
      <vt:lpstr>'1สป.แม่หอพระ'!Print_Titles</vt:lpstr>
      <vt:lpstr>'2สป.แม่ลี้'!Print_Titles</vt:lpstr>
      <vt:lpstr>'3สป.แม่แจ่ม'!Print_Titles</vt:lpstr>
      <vt:lpstr>'4สป.แม่หาดแม่ก้อ'!Print_Titles</vt:lpstr>
      <vt:lpstr>'5สป.บ้านวงษา'!Print_Titles</vt:lpstr>
      <vt:lpstr>'6สป.แม่อุมลอง'!Print_Titles</vt:lpstr>
      <vt:lpstr>'7สป.แม่อุคอ'!Print_Titles</vt:lpstr>
      <vt:lpstr>'8สป.บ้านหลวง'!Print_Titles</vt:lpstr>
      <vt:lpstr>'9สป.แม่หลักหมื่น'!Print_Titles</vt:lpstr>
      <vt:lpstr>ชม!Print_Titles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TC-605</dc:creator>
  <cp:lastModifiedBy>TC-605</cp:lastModifiedBy>
  <dcterms:created xsi:type="dcterms:W3CDTF">2023-08-07T07:06:51Z</dcterms:created>
  <dcterms:modified xsi:type="dcterms:W3CDTF">2023-08-07T07:19:18Z</dcterms:modified>
</cp:coreProperties>
</file>